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13_ncr:1_{3A2080A3-2692-4485-A866-EFF62EA9E3E5}" xr6:coauthVersionLast="44" xr6:coauthVersionMax="45" xr10:uidLastSave="{8F5C476E-61C6-462B-91B0-75F976A4C44E}"/>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Z19" i="181"/>
  <c r="Z21" i="181" s="1"/>
  <c r="J19" i="131"/>
  <c r="I19" i="131" s="1"/>
  <c r="AA19" i="181"/>
  <c r="AA21" i="181" s="1"/>
  <c r="M19" i="131"/>
  <c r="AD19" i="131"/>
  <c r="R19" i="181"/>
  <c r="R21" i="181" s="1"/>
  <c r="K19" i="261"/>
  <c r="K21" i="261" s="1"/>
  <c r="K19" i="181"/>
  <c r="I19"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K21" i="181" l="1"/>
  <c r="J21" i="131"/>
  <c r="I19" i="261"/>
  <c r="I20" i="261"/>
  <c r="I21" i="18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<sst xmlns="http://schemas.openxmlformats.org/spreadsheetml/2006/main" count="4712" uniqueCount="316">
  <si>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</si>
  <si>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</si>
  <si>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</si>
  <si>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</si>
  <si>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</si>
  <si>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</si>
  <si>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</si>
  <si>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</si>
  <si>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</si>
  <si>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</si>
  <si>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</si>
  <si>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</si>
  <si>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</si>
  <si>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</si>
  <si>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</si>
  <si>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</si>
  <si>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</si>
  <si>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</si>
  <si>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</si>
  <si>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</si>
  <si>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</si>
  <si>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</si>
  <si>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</si>
  <si>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</si>
  <si>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</si>
  <si>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</si>
  <si>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</si>
  <si>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</si>
  <si>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</si>
  <si>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</si>
  <si>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</si>
  <si>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</si>
  <si>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</si>
  <si>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</si>
  <si>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</si>
  <si>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</si>
  <si>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</si>
  <si>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</si>
  <si>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</si>
  <si>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</si>
  <si>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</si>
  <si>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</si>
  <si>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</si>
  <si>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</si>
  <si>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</si>
  <si>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</si>
  <si>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</si>
  <si>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</si>
  <si>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</si>
  <si>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</si>
  <si>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</si>
  <si>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</si>
  <si>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</si>
  <si>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</si>
  <si>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</si>
  <si>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</si>
  <si>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</si>
  <si>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</si>
  <si>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</si>
  <si>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</si>
  <si>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</si>
  <si>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</si>
  <si>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</si>
  <si>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</si>
  <si>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</si>
  <si>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</si>
  <si>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</si>
  <si>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</si>
  <si>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</si>
  <si>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</si>
  <si>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</si>
  <si>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</si>
  <si>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</si>
  <si>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</si>
  <si>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Fast Change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</si>
  <si>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</si>
  <si>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</si>
  <si>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</si>
  <si>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</si>
  <si>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</si>
  <si>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</si>
  <si>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</si>
  <si>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</si>
  <si>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</si>
  <si>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</si>
  <si>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</si>
  <si>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</si>
  <si>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</si>
  <si>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</si>
  <si>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</si>
  <si>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</si>
  <si>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</si>
  <si>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</si>
  <si>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</si>
  <si>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</si>
  <si>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</si>
  <si>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</si>
  <si>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</si>
  <si>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</si>
  <si>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</si>
  <si>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</si>
  <si>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</si>
  <si>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</si>
  <si>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</si>
  <si>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</si>
  <si>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</si>
  <si>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</si>
  <si>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</si>
  <si>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</si>
  <si>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</si>
  <si>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</si>
  <si>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</si>
  <si>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</si>
  <si>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</si>
  <si>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</si>
  <si>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</si>
  <si>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</si>
  <si>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</si>
  <si>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</si>
  <si>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</si>
  <si>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</si>
  <si>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</si>
  <si>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</si>
  <si>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</si>
  <si>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</si>
  <si>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</si>
  <si>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</si>
  <si>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</si>
  <si>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</si>
  <si>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</si>
  <si>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</si>
  <si>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</si>
  <si>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</si>
  <si>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</si>
  <si>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</si>
  <si>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</si>
  <si>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</si>
  <si>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</si>
  <si>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</si>
  <si>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</si>
  <si>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</si>
  <si>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</si>
  <si>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</si>
  <si>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</si>
  <si>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</si>
  <si>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</si>
  <si>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</si>
  <si>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</si>
  <si>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</si>
  <si>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</si>
  <si>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</si>
  <si>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</si>
  <si>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</si>
  <si>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</si>
  <si>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</si>
  <si>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</si>
  <si>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</si>
  <si>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</si>
  <si>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</si>
  <si>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</si>
  <si>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</si>
  <si>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</si>
  <si>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</si>
  <si>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</si>
  <si>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</si>
  <si>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</si>
  <si>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</si>
  <si>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</si>
  <si>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</si>
  <si>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</si>
  <si>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</si>
  <si>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</si>
  <si>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</si>
  <si>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</si>
  <si>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</si>
  <si>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</si>
  <si>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</si>
  <si>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</si>
  <si>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</si>
  <si>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</si>
  <si>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</si>
  <si>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</si>
  <si>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</si>
  <si>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</si>
  <si>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</si>
  <si>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</si>
  <si>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</si>
  <si>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</si>
  <si>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</si>
  <si>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</si>
  <si>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</si>
  <si>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</si>
  <si>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</si>
  <si>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</si>
  <si>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</si>
  <si>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</si>
  <si>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</si>
  <si>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</si>
  <si>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</si>
  <si>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</si>
  <si>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</si>
  <si>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</si>
  <si>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</si>
  <si>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</si>
  <si>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</si>
  <si>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</si>
  <si>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</si>
  <si>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</si>
  <si>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</si>
  <si>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</si>
  <si>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</si>
  <si>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</si>
  <si>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</si>
  <si>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</si>
  <si>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</si>
  <si>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</si>
  <si>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</si>
  <si>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</si>
  <si>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</si>
  <si>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</si>
  <si>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</si>
  <si>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</si>
  <si>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</si>
  <si>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</si>
  <si>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</si>
  <si>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</si>
  <si>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</si>
  <si>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</si>
  <si>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</si>
  <si>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</si>
  <si>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</si>
  <si>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</si>
  <si>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</si>
  <si>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</si>
  <si>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</si>
  <si>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</si>
  <si>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</si>
  <si>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</si>
  <si>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</si>
  <si>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</si>
  <si>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</si>
  <si>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</si>
  <si>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</si>
  <si>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</si>
  <si>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</si>
  <si>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</si>
  <si>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</si>
  <si>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</si>
  <si>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</si>
  <si>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</si>
  <si>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</si>
  <si>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</si>
  <si>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</si>
  <si>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</si>
  <si>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</si>
  <si>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</si>
  <si>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</si>
  <si>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</si>
  <si>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</si>
  <si>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</si>
  <si>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</si>
  <si>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</si>
  <si>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</si>
  <si>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</si>
  <si>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</si>
  <si>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</si>
  <si>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</si>
  <si>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</si>
  <si>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</si>
  <si>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</si>
  <si>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</si>
  <si>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</si>
  <si>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</si>
  <si>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</si>
  <si>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</si>
  <si>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</si>
  <si>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Fast Change (Counterfactual)</t>
  </si>
  <si>
    <t>Installed capacity by technology (MW) - Fast Change (DP2)</t>
  </si>
  <si>
    <t>Remaining capacity of Coal (MW) - Fast Change (Counterfactual)</t>
  </si>
  <si>
    <t>Remaining capacity of Coal (MW) - Fast Change (DP2)</t>
  </si>
  <si>
    <t>Annual as-generated generation by technology (GWh) - Fast Change (Counterfactual)</t>
  </si>
  <si>
    <t>Pump Load (GWh) - Fast Change (Counterfactual)</t>
  </si>
  <si>
    <t>Annual as-generated generation by technology (GWh) - Fast Change (DP2)</t>
  </si>
  <si>
    <t>Pump Load (GWh) - Fast Change (DP2)</t>
  </si>
  <si>
    <t>Installed capacity of Storage (MW) - Fast Change (Counterfactual)</t>
  </si>
  <si>
    <t>Installed capacity of Storage (MW) - Fast Change (DP2)</t>
  </si>
  <si>
    <t>Generation by Storage (GWh) - Fast Change (Counterfactual)</t>
  </si>
  <si>
    <t>Generation by Storage (GWh) - Fast Change (DP2)</t>
  </si>
  <si>
    <t>Dispatchable Capacity built (MW) - Fast Change (Counterfactual)</t>
  </si>
  <si>
    <t>Dispatchable Capacity built (MW) - Fast Change (DP2)</t>
  </si>
  <si>
    <t>Installed capacity by REZ (MW) - Fast Change (Counterfactual)</t>
  </si>
  <si>
    <t>Installed capacity by REZ (MW) - Fast Change (DP2)</t>
  </si>
  <si>
    <t>Annual as-generated generation by REZ (GWh) - Fast Change (Counterfactual)</t>
  </si>
  <si>
    <t>Annual as-generated generation by REZ (GWh) - Fast Change (DP2)</t>
  </si>
  <si>
    <t>NEM Emissions (Mt CO2-e) - Fast Change (Counterfactual)</t>
  </si>
  <si>
    <t>NEM Emissions (Mt CO2-e) - Fast Change (DP2)</t>
  </si>
  <si>
    <t>VOM cost by technology ($000s) - Fast Change (Counterfactual)</t>
  </si>
  <si>
    <t>VOM cost by technology ($000s) - Fast Change (DP2)</t>
  </si>
  <si>
    <t>FOM cost by technology ($000s) - Fast Change (Counterfactual)</t>
  </si>
  <si>
    <t>FOM cost by technology ($000s) - Fast Change (DP2)</t>
  </si>
  <si>
    <t>Fuel cost by technology ($000s) - Fast Change (Counterfactual)</t>
  </si>
  <si>
    <t>Fuel cost by technology ($000s) - Fast Change (DP2)</t>
  </si>
  <si>
    <t>New generation build cost (CAPEX) by technology ($000s) - Fast Change (Counterfactual)</t>
  </si>
  <si>
    <t>New generation build cost (CAPEX) by technology ($000s) - Fast Change (DP2)</t>
  </si>
  <si>
    <t>Rehabilitation cost by technology ($000s) - Fast Change (Counterfactual)</t>
  </si>
  <si>
    <t>Rehabilitation cost by technology ($000s) - Fast Change (DP2)</t>
  </si>
  <si>
    <t>DSP and USE cost by region ($000s) - Fast Change (Counterfactual)</t>
  </si>
  <si>
    <t>DSP and USE cost by region ($000s) - Fast Change (DP2)</t>
  </si>
  <si>
    <t>REZ transmission expansion cost by region ($000s) - Fast Change (Counterfactual)</t>
  </si>
  <si>
    <t>REZ transmission expansion cost by region ($000s) - Fast Change (DP2)</t>
  </si>
  <si>
    <t>Interconnector cost by link ($000s) - Fast Change (Counterfactual)</t>
  </si>
  <si>
    <t>Interconnector cost by link ($000s) - Fast Change (DP2)</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</si>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</sst>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126.39544813595985</c:v>
                </c:pt>
                <c:pt idx="1">
                  <c:v>124.64038002643191</c:v>
                </c:pt>
                <c:pt idx="2">
                  <c:v>123.19610239699651</c:v>
                </c:pt>
                <c:pt idx="3">
                  <c:v>118.90539794466176</c:v>
                </c:pt>
                <c:pt idx="4">
                  <c:v>117.71541428989121</c:v>
                </c:pt>
                <c:pt idx="5">
                  <c:v>110.48620287944954</c:v>
                </c:pt>
                <c:pt idx="6">
                  <c:v>111.81540550737812</c:v>
                </c:pt>
                <c:pt idx="7">
                  <c:v>104.33203643849271</c:v>
                </c:pt>
                <c:pt idx="8">
                  <c:v>104.97915359200213</c:v>
                </c:pt>
                <c:pt idx="9">
                  <c:v>98.949490403633163</c:v>
                </c:pt>
                <c:pt idx="10">
                  <c:v>89.389595654520448</c:v>
                </c:pt>
                <c:pt idx="11">
                  <c:v>83.304054331539135</c:v>
                </c:pt>
                <c:pt idx="12">
                  <c:v>84.413753533685153</c:v>
                </c:pt>
                <c:pt idx="13">
                  <c:v>79.901991161651409</c:v>
                </c:pt>
                <c:pt idx="14">
                  <c:v>56.316734535360702</c:v>
                </c:pt>
                <c:pt idx="15">
                  <c:v>51.931589318131188</c:v>
                </c:pt>
                <c:pt idx="16">
                  <c:v>47.755098077269025</c:v>
                </c:pt>
                <c:pt idx="17">
                  <c:v>45.342425049445893</c:v>
                </c:pt>
                <c:pt idx="18">
                  <c:v>45.606316686751015</c:v>
                </c:pt>
                <c:pt idx="19">
                  <c:v>46.803048668648273</c:v>
                </c:pt>
                <c:pt idx="20">
                  <c:v>43.95200342281462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240.5672116743919</c:v>
                </c:pt>
                <c:pt idx="1">
                  <c:v>257.24478724628744</c:v>
                </c:pt>
                <c:pt idx="2">
                  <c:v>223.95525199460332</c:v>
                </c:pt>
                <c:pt idx="3">
                  <c:v>277.42684692778982</c:v>
                </c:pt>
                <c:pt idx="4">
                  <c:v>388.33129758130138</c:v>
                </c:pt>
                <c:pt idx="5">
                  <c:v>561.14131374271767</c:v>
                </c:pt>
                <c:pt idx="6">
                  <c:v>770.42279478681928</c:v>
                </c:pt>
                <c:pt idx="7">
                  <c:v>1031.0524438226946</c:v>
                </c:pt>
                <c:pt idx="8">
                  <c:v>1323.656676190973</c:v>
                </c:pt>
                <c:pt idx="9">
                  <c:v>1611.5795453113533</c:v>
                </c:pt>
                <c:pt idx="10">
                  <c:v>2690.462977918653</c:v>
                </c:pt>
                <c:pt idx="11">
                  <c:v>2959.9448358289928</c:v>
                </c:pt>
                <c:pt idx="12">
                  <c:v>3048.6918805747791</c:v>
                </c:pt>
                <c:pt idx="13">
                  <c:v>3187.3856185846553</c:v>
                </c:pt>
                <c:pt idx="14">
                  <c:v>3691.2799314357885</c:v>
                </c:pt>
                <c:pt idx="15">
                  <c:v>3915.412475072887</c:v>
                </c:pt>
                <c:pt idx="16">
                  <c:v>4050.0609937886611</c:v>
                </c:pt>
                <c:pt idx="17">
                  <c:v>4046.9301105594686</c:v>
                </c:pt>
                <c:pt idx="18">
                  <c:v>4298.3390924884352</c:v>
                </c:pt>
                <c:pt idx="19">
                  <c:v>4423.8051318935859</c:v>
                </c:pt>
                <c:pt idx="20">
                  <c:v>4552.1499110643144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9.574423847525555</c:v>
                </c:pt>
                <c:pt idx="1">
                  <c:v>56.364028913628218</c:v>
                </c:pt>
                <c:pt idx="2">
                  <c:v>45.448200147905595</c:v>
                </c:pt>
                <c:pt idx="3">
                  <c:v>144.47905255672683</c:v>
                </c:pt>
                <c:pt idx="4">
                  <c:v>124.93288581372231</c:v>
                </c:pt>
                <c:pt idx="5">
                  <c:v>222.90305100822434</c:v>
                </c:pt>
                <c:pt idx="6">
                  <c:v>589.53513419057174</c:v>
                </c:pt>
                <c:pt idx="7">
                  <c:v>345.12328298506714</c:v>
                </c:pt>
                <c:pt idx="8">
                  <c:v>344.20028337566032</c:v>
                </c:pt>
                <c:pt idx="9">
                  <c:v>893.82401236484895</c:v>
                </c:pt>
                <c:pt idx="10">
                  <c:v>1760.6589609690604</c:v>
                </c:pt>
                <c:pt idx="11">
                  <c:v>2042.5396726847612</c:v>
                </c:pt>
                <c:pt idx="12">
                  <c:v>2487.1713908668671</c:v>
                </c:pt>
                <c:pt idx="13">
                  <c:v>3492.864291821943</c:v>
                </c:pt>
                <c:pt idx="14">
                  <c:v>8387.4181214142754</c:v>
                </c:pt>
                <c:pt idx="15">
                  <c:v>8402.2160785116248</c:v>
                </c:pt>
                <c:pt idx="16">
                  <c:v>8535.6121590230887</c:v>
                </c:pt>
                <c:pt idx="17">
                  <c:v>8274.4941914929022</c:v>
                </c:pt>
                <c:pt idx="18">
                  <c:v>10629.54352328954</c:v>
                </c:pt>
                <c:pt idx="19">
                  <c:v>10718.291888601789</c:v>
                </c:pt>
                <c:pt idx="20">
                  <c:v>11231.641317093303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204.79443521171814</c:v>
                </c:pt>
                <c:pt idx="4">
                  <c:v>1223.0073761362592</c:v>
                </c:pt>
                <c:pt idx="5">
                  <c:v>1721.4651807928437</c:v>
                </c:pt>
                <c:pt idx="6">
                  <c:v>3289.4869366379926</c:v>
                </c:pt>
                <c:pt idx="7">
                  <c:v>2372.2809780069192</c:v>
                </c:pt>
                <c:pt idx="8">
                  <c:v>2317.8548647116686</c:v>
                </c:pt>
                <c:pt idx="9">
                  <c:v>3115.0999923262639</c:v>
                </c:pt>
                <c:pt idx="10">
                  <c:v>3054.1789931265625</c:v>
                </c:pt>
                <c:pt idx="11">
                  <c:v>3186.8184498461042</c:v>
                </c:pt>
                <c:pt idx="12">
                  <c:v>2982.5183161302893</c:v>
                </c:pt>
                <c:pt idx="13">
                  <c:v>3027.5873244634599</c:v>
                </c:pt>
                <c:pt idx="14">
                  <c:v>3352.9051432750439</c:v>
                </c:pt>
                <c:pt idx="15">
                  <c:v>4062.0068642248743</c:v>
                </c:pt>
                <c:pt idx="16">
                  <c:v>6020.1595758434514</c:v>
                </c:pt>
                <c:pt idx="17">
                  <c:v>5746.6443379984148</c:v>
                </c:pt>
                <c:pt idx="18">
                  <c:v>5758.0379355652394</c:v>
                </c:pt>
                <c:pt idx="19">
                  <c:v>5832.879411871505</c:v>
                </c:pt>
                <c:pt idx="20">
                  <c:v>6058.7221310788536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-1627.0349889900008</c:v>
                </c:pt>
                <c:pt idx="17">
                  <c:v>-1627.0349889900008</c:v>
                </c:pt>
                <c:pt idx="18">
                  <c:v>-2270.4349889900004</c:v>
                </c:pt>
                <c:pt idx="19">
                  <c:v>-2270.4349889900004</c:v>
                </c:pt>
                <c:pt idx="20">
                  <c:v>-2270.4349889900004</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3996.5197835507365</c:v>
                </c:pt>
                <c:pt idx="10">
                  <c:v>6564.4254376303361</c:v>
                </c:pt>
                <c:pt idx="11">
                  <c:v>6949.1069514224364</c:v>
                </c:pt>
                <c:pt idx="12">
                  <c:v>7434.5106475690372</c:v>
                </c:pt>
                <c:pt idx="13">
                  <c:v>8465.3269886640373</c:v>
                </c:pt>
                <c:pt idx="14">
                  <c:v>11864.088891674039</c:v>
                </c:pt>
                <c:pt idx="15">
                  <c:v>12405.879332243037</c:v>
                </c:pt>
                <c:pt idx="16">
                  <c:v>13441.292071005935</c:v>
                </c:pt>
                <c:pt idx="17">
                  <c:v>14072.431828945239</c:v>
                </c:pt>
                <c:pt idx="18">
                  <c:v>15386.896006040835</c:v>
                </c:pt>
                <c:pt idx="19">
                  <c:v>15539.790925824738</c:v>
                </c:pt>
                <c:pt idx="20">
                  <c:v>15691.375580644239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1670.7713520100006</c:v>
                </c:pt>
                <c:pt idx="6">
                  <c:v>2688</c:v>
                </c:pt>
                <c:pt idx="7">
                  <c:v>2948</c:v>
                </c:pt>
                <c:pt idx="8">
                  <c:v>3117.25</c:v>
                </c:pt>
                <c:pt idx="9">
                  <c:v>4968.0707696100017</c:v>
                </c:pt>
                <c:pt idx="10">
                  <c:v>6359.9082431700008</c:v>
                </c:pt>
                <c:pt idx="11">
                  <c:v>9383.8148640500003</c:v>
                </c:pt>
                <c:pt idx="12">
                  <c:v>9215.9857697599982</c:v>
                </c:pt>
                <c:pt idx="13">
                  <c:v>9661.2320705599996</c:v>
                </c:pt>
                <c:pt idx="14">
                  <c:v>12846.868006750003</c:v>
                </c:pt>
                <c:pt idx="15">
                  <c:v>13747.74951587</c:v>
                </c:pt>
                <c:pt idx="16">
                  <c:v>17457.173637330001</c:v>
                </c:pt>
                <c:pt idx="17">
                  <c:v>17066.718095830001</c:v>
                </c:pt>
                <c:pt idx="18">
                  <c:v>17131.620910720001</c:v>
                </c:pt>
                <c:pt idx="19">
                  <c:v>17461.400700680006</c:v>
                </c:pt>
                <c:pt idx="20">
                  <c:v>17413.100700680003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1474.4476670799995</c:v>
                </c:pt>
                <c:pt idx="5">
                  <c:v>2628.2581915800001</c:v>
                </c:pt>
                <c:pt idx="6">
                  <c:v>4583.635041219999</c:v>
                </c:pt>
                <c:pt idx="7">
                  <c:v>4683.635041219999</c:v>
                </c:pt>
                <c:pt idx="8">
                  <c:v>4783.635041219999</c:v>
                </c:pt>
                <c:pt idx="9">
                  <c:v>6301.3943736599977</c:v>
                </c:pt>
                <c:pt idx="10">
                  <c:v>6995.5469207399983</c:v>
                </c:pt>
                <c:pt idx="11">
                  <c:v>7685.9568804299979</c:v>
                </c:pt>
                <c:pt idx="12">
                  <c:v>8787.365855940001</c:v>
                </c:pt>
                <c:pt idx="13">
                  <c:v>9578.0625724699985</c:v>
                </c:pt>
                <c:pt idx="14">
                  <c:v>14388.626160509995</c:v>
                </c:pt>
                <c:pt idx="15">
                  <c:v>14999.446032099995</c:v>
                </c:pt>
                <c:pt idx="16">
                  <c:v>17603.259780819993</c:v>
                </c:pt>
                <c:pt idx="17">
                  <c:v>17560.449957609999</c:v>
                </c:pt>
                <c:pt idx="18">
                  <c:v>19019.153868959998</c:v>
                </c:pt>
                <c:pt idx="19">
                  <c:v>19437.609695079998</c:v>
                </c:pt>
                <c:pt idx="20">
                  <c:v>19437.609695079998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-4356.6259407750076</c:v>
                </c:pt>
                <c:pt idx="10">
                  <c:v>-3122.6522964676865</c:v>
                </c:pt>
                <c:pt idx="11">
                  <c:v>-4390.0023057865137</c:v>
                </c:pt>
                <c:pt idx="12">
                  <c:v>-4324.0400818534745</c:v>
                </c:pt>
                <c:pt idx="13">
                  <c:v>-3641.8159418986461</c:v>
                </c:pt>
                <c:pt idx="14">
                  <c:v>-5268.4493935939918</c:v>
                </c:pt>
                <c:pt idx="15">
                  <c:v>-5376.4732425232596</c:v>
                </c:pt>
                <c:pt idx="16">
                  <c:v>-5547.8164815457494</c:v>
                </c:pt>
                <c:pt idx="17">
                  <c:v>-4867.5189715811975</c:v>
                </c:pt>
                <c:pt idx="18">
                  <c:v>-4581.6606037549873</c:v>
                </c:pt>
                <c:pt idx="19">
                  <c:v>-4495.8374646582834</c:v>
                </c:pt>
                <c:pt idx="20">
                  <c:v>-4291.4354012916956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2429.4922500845</c:v>
                </c:pt>
                <c:pt idx="10">
                  <c:v>4582.6851964141006</c:v>
                </c:pt>
                <c:pt idx="11">
                  <c:v>4842.2107540061997</c:v>
                </c:pt>
                <c:pt idx="12">
                  <c:v>5019.8749082827999</c:v>
                </c:pt>
                <c:pt idx="13">
                  <c:v>5236.4168327877996</c:v>
                </c:pt>
                <c:pt idx="14">
                  <c:v>6008.1240005377995</c:v>
                </c:pt>
                <c:pt idx="15">
                  <c:v>6302.770763586801</c:v>
                </c:pt>
                <c:pt idx="16">
                  <c:v>6560.1818121797005</c:v>
                </c:pt>
                <c:pt idx="17">
                  <c:v>6829.5581397189999</c:v>
                </c:pt>
                <c:pt idx="18">
                  <c:v>7131.495260074601</c:v>
                </c:pt>
                <c:pt idx="19">
                  <c:v>7284.3901798585011</c:v>
                </c:pt>
                <c:pt idx="20">
                  <c:v>7435.9748346780007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846.82114709999996</c:v>
                </c:pt>
                <c:pt idx="10">
                  <c:v>1261.5338548499999</c:v>
                </c:pt>
                <c:pt idx="11">
                  <c:v>1386.6898110500001</c:v>
                </c:pt>
                <c:pt idx="12">
                  <c:v>1694.4293529199999</c:v>
                </c:pt>
                <c:pt idx="13">
                  <c:v>2508.7037695099998</c:v>
                </c:pt>
                <c:pt idx="14">
                  <c:v>5023.0418102100002</c:v>
                </c:pt>
                <c:pt idx="15">
                  <c:v>5023.0418102100002</c:v>
                </c:pt>
                <c:pt idx="16">
                  <c:v>5060.9038724599995</c:v>
                </c:pt>
                <c:pt idx="17">
                  <c:v>5422.6673028599998</c:v>
                </c:pt>
                <c:pt idx="18">
                  <c:v>6435.194359600001</c:v>
                </c:pt>
                <c:pt idx="19">
                  <c:v>6435.194359600001</c:v>
                </c:pt>
                <c:pt idx="20">
                  <c:v>6435.194359600001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2152.7166945600002</c:v>
                </c:pt>
                <c:pt idx="15">
                  <c:v>2399.8603720800002</c:v>
                </c:pt>
                <c:pt idx="16">
                  <c:v>3140</c:v>
                </c:pt>
                <c:pt idx="17">
                  <c:v>3140</c:v>
                </c:pt>
                <c:pt idx="18">
                  <c:v>3140</c:v>
                </c:pt>
                <c:pt idx="19">
                  <c:v>3140</c:v>
                </c:pt>
                <c:pt idx="20">
                  <c:v>3140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2658.8650109999999</c:v>
                </c:pt>
                <c:pt idx="17">
                  <c:v>2658.8650109999999</c:v>
                </c:pt>
                <c:pt idx="18">
                  <c:v>2015.465011</c:v>
                </c:pt>
                <c:pt idx="19">
                  <c:v>2015.465011</c:v>
                </c:pt>
                <c:pt idx="20">
                  <c:v>2015.465011</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5316.3133971845</c:v>
                </c:pt>
                <c:pt idx="10">
                  <c:v>7884.2190512640991</c:v>
                </c:pt>
                <c:pt idx="11">
                  <c:v>8268.9005650561994</c:v>
                </c:pt>
                <c:pt idx="12">
                  <c:v>8754.3042612028003</c:v>
                </c:pt>
                <c:pt idx="13">
                  <c:v>9785.1206022978004</c:v>
                </c:pt>
                <c:pt idx="14">
                  <c:v>13183.882505307802</c:v>
                </c:pt>
                <c:pt idx="15">
                  <c:v>13725.6729458768</c:v>
                </c:pt>
                <c:pt idx="16">
                  <c:v>14761.085684639698</c:v>
                </c:pt>
                <c:pt idx="17">
                  <c:v>15392.225442579002</c:v>
                </c:pt>
                <c:pt idx="18">
                  <c:v>16706.689619674598</c:v>
                </c:pt>
                <c:pt idx="19">
                  <c:v>16859.584539458501</c:v>
                </c:pt>
                <c:pt idx="20">
                  <c:v>17011.169194278002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10676.229352009999</c:v>
                </c:pt>
                <c:pt idx="6">
                  <c:v>11693.457999999999</c:v>
                </c:pt>
                <c:pt idx="7">
                  <c:v>11953.457999999999</c:v>
                </c:pt>
                <c:pt idx="8">
                  <c:v>12122.707999999999</c:v>
                </c:pt>
                <c:pt idx="9">
                  <c:v>13973.52876961</c:v>
                </c:pt>
                <c:pt idx="10">
                  <c:v>15365.36624317</c:v>
                </c:pt>
                <c:pt idx="11">
                  <c:v>18389.272864049999</c:v>
                </c:pt>
                <c:pt idx="12">
                  <c:v>18221.443769759997</c:v>
                </c:pt>
                <c:pt idx="13">
                  <c:v>18666.690070559998</c:v>
                </c:pt>
                <c:pt idx="14">
                  <c:v>21852.326006750001</c:v>
                </c:pt>
                <c:pt idx="15">
                  <c:v>22753.207515869999</c:v>
                </c:pt>
                <c:pt idx="16">
                  <c:v>26462.63163733</c:v>
                </c:pt>
                <c:pt idx="17">
                  <c:v>26072.17609583</c:v>
                </c:pt>
                <c:pt idx="18">
                  <c:v>26137.07891072</c:v>
                </c:pt>
                <c:pt idx="19">
                  <c:v>26466.858700680004</c:v>
                </c:pt>
                <c:pt idx="20">
                  <c:v>26418.558700680001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6626.1586670800007</c:v>
                </c:pt>
                <c:pt idx="5">
                  <c:v>7779.9691915800013</c:v>
                </c:pt>
                <c:pt idx="6">
                  <c:v>9735.3460412200002</c:v>
                </c:pt>
                <c:pt idx="7">
                  <c:v>9835.3460412200002</c:v>
                </c:pt>
                <c:pt idx="8">
                  <c:v>9935.3460412200002</c:v>
                </c:pt>
                <c:pt idx="9">
                  <c:v>11453.105373659999</c:v>
                </c:pt>
                <c:pt idx="10">
                  <c:v>12147.257920739999</c:v>
                </c:pt>
                <c:pt idx="11">
                  <c:v>12837.667880429999</c:v>
                </c:pt>
                <c:pt idx="12">
                  <c:v>13939.076855940002</c:v>
                </c:pt>
                <c:pt idx="13">
                  <c:v>14729.77357247</c:v>
                </c:pt>
                <c:pt idx="14">
                  <c:v>19540.337160509996</c:v>
                </c:pt>
                <c:pt idx="15">
                  <c:v>20151.157032099996</c:v>
                </c:pt>
                <c:pt idx="16">
                  <c:v>22754.970780819996</c:v>
                </c:pt>
                <c:pt idx="17">
                  <c:v>22712.160957609998</c:v>
                </c:pt>
                <c:pt idx="18">
                  <c:v>24170.864868959998</c:v>
                </c:pt>
                <c:pt idx="19">
                  <c:v>24589.320695080001</c:v>
                </c:pt>
                <c:pt idx="20">
                  <c:v>24589.320695080001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38566.950672868763</c:v>
                </c:pt>
                <c:pt idx="10">
                  <c:v>39800.924317176083</c:v>
                </c:pt>
                <c:pt idx="11">
                  <c:v>38533.574307857256</c:v>
                </c:pt>
                <c:pt idx="12">
                  <c:v>38599.536531790291</c:v>
                </c:pt>
                <c:pt idx="13">
                  <c:v>39281.76067174512</c:v>
                </c:pt>
                <c:pt idx="14">
                  <c:v>37655.12722004977</c:v>
                </c:pt>
                <c:pt idx="15">
                  <c:v>37547.103371120502</c:v>
                </c:pt>
                <c:pt idx="16">
                  <c:v>37375.76013209801</c:v>
                </c:pt>
                <c:pt idx="17">
                  <c:v>38056.057642062573</c:v>
                </c:pt>
                <c:pt idx="18">
                  <c:v>38341.916009888788</c:v>
                </c:pt>
                <c:pt idx="19">
                  <c:v>38427.739148985478</c:v>
                </c:pt>
                <c:pt idx="20">
                  <c:v>38632.141212352071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95695.259620721219</c:v>
                </c:pt>
                <c:pt idx="1">
                  <c:v>91733.566805177223</c:v>
                </c:pt>
                <c:pt idx="2">
                  <c:v>91268.061205288977</c:v>
                </c:pt>
                <c:pt idx="3">
                  <c:v>86639.177898056107</c:v>
                </c:pt>
                <c:pt idx="4">
                  <c:v>85077.009600025514</c:v>
                </c:pt>
                <c:pt idx="5">
                  <c:v>81482.965053076652</c:v>
                </c:pt>
                <c:pt idx="6">
                  <c:v>83127.050032536325</c:v>
                </c:pt>
                <c:pt idx="7">
                  <c:v>79769.78361501827</c:v>
                </c:pt>
                <c:pt idx="8">
                  <c:v>79723.915192858214</c:v>
                </c:pt>
                <c:pt idx="9">
                  <c:v>78984.343065025634</c:v>
                </c:pt>
                <c:pt idx="10">
                  <c:v>69818.282903803192</c:v>
                </c:pt>
                <c:pt idx="11">
                  <c:v>60636.692187010944</c:v>
                </c:pt>
                <c:pt idx="12">
                  <c:v>61656.372085910771</c:v>
                </c:pt>
                <c:pt idx="13">
                  <c:v>57713.253361528303</c:v>
                </c:pt>
                <c:pt idx="14">
                  <c:v>32007.385630397453</c:v>
                </c:pt>
                <c:pt idx="15">
                  <c:v>27438.790453524303</c:v>
                </c:pt>
                <c:pt idx="16">
                  <c:v>19471.246242414956</c:v>
                </c:pt>
                <c:pt idx="17">
                  <c:v>19448.00780277991</c:v>
                </c:pt>
                <c:pt idx="18">
                  <c:v>19536.681606156591</c:v>
                </c:pt>
                <c:pt idx="19">
                  <c:v>19245.336311198473</c:v>
                </c:pt>
                <c:pt idx="20">
                  <c:v>19018.723715851625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31395.561467093154</c:v>
                </c:pt>
                <c:pt idx="1">
                  <c:v>33013.162300413955</c:v>
                </c:pt>
                <c:pt idx="2">
                  <c:v>32818.247143471679</c:v>
                </c:pt>
                <c:pt idx="3">
                  <c:v>33272.456323860693</c:v>
                </c:pt>
                <c:pt idx="4">
                  <c:v>33592.25128189793</c:v>
                </c:pt>
                <c:pt idx="5">
                  <c:v>30490.521058820425</c:v>
                </c:pt>
                <c:pt idx="6">
                  <c:v>30160.485120515386</c:v>
                </c:pt>
                <c:pt idx="7">
                  <c:v>26818.087744902848</c:v>
                </c:pt>
                <c:pt idx="8">
                  <c:v>27562.613661783405</c:v>
                </c:pt>
                <c:pt idx="9">
                  <c:v>22735.505519400482</c:v>
                </c:pt>
                <c:pt idx="10">
                  <c:v>21818.671761865764</c:v>
                </c:pt>
                <c:pt idx="11">
                  <c:v>22657.965341381027</c:v>
                </c:pt>
                <c:pt idx="12">
                  <c:v>22954.470593814702</c:v>
                </c:pt>
                <c:pt idx="13">
                  <c:v>22554.723105968653</c:v>
                </c:pt>
                <c:pt idx="14">
                  <c:v>21683.68122765491</c:v>
                </c:pt>
                <c:pt idx="15">
                  <c:v>21466.32131784728</c:v>
                </c:pt>
                <c:pt idx="16">
                  <c:v>21696.66972850867</c:v>
                </c:pt>
                <c:pt idx="17">
                  <c:v>21115.341899955474</c:v>
                </c:pt>
                <c:pt idx="18">
                  <c:v>22326.916712141701</c:v>
                </c:pt>
                <c:pt idx="19">
                  <c:v>22149.500554669525</c:v>
                </c:pt>
                <c:pt idx="20">
                  <c:v>20528.315768043973</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3132.6043976082028</c:v>
                </c:pt>
                <c:pt idx="1">
                  <c:v>3107.5298064996332</c:v>
                </c:pt>
                <c:pt idx="2">
                  <c:v>2917.1966131069103</c:v>
                </c:pt>
                <c:pt idx="3">
                  <c:v>1930.0854386462502</c:v>
                </c:pt>
                <c:pt idx="4">
                  <c:v>1933.0692367748406</c:v>
                </c:pt>
                <c:pt idx="5">
                  <c:v>1933.5834208057931</c:v>
                </c:pt>
                <c:pt idx="6">
                  <c:v>2319.3371150074704</c:v>
                </c:pt>
                <c:pt idx="7">
                  <c:v>1919.0970493905347</c:v>
                </c:pt>
                <c:pt idx="8">
                  <c:v>1887.4094977877476</c:v>
                </c:pt>
                <c:pt idx="9">
                  <c:v>3746.4737662680709</c:v>
                </c:pt>
                <c:pt idx="10">
                  <c:v>3519.4892479617192</c:v>
                </c:pt>
                <c:pt idx="11">
                  <c:v>4954.6904275104171</c:v>
                </c:pt>
                <c:pt idx="12">
                  <c:v>4835.497312211899</c:v>
                </c:pt>
                <c:pt idx="13">
                  <c:v>4063.873291602134</c:v>
                </c:pt>
                <c:pt idx="14">
                  <c:v>6204.1485558589775</c:v>
                </c:pt>
                <c:pt idx="15">
                  <c:v>6055.7864056242051</c:v>
                </c:pt>
                <c:pt idx="16">
                  <c:v>7946.4386412768135</c:v>
                </c:pt>
                <c:pt idx="17">
                  <c:v>6577.5414168898978</c:v>
                </c:pt>
                <c:pt idx="18">
                  <c:v>5202.0517040753266</c:v>
                </c:pt>
                <c:pt idx="19">
                  <c:v>6546.5077703737516</c:v>
                </c:pt>
                <c:pt idx="20">
                  <c:v>5791.5997785768332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110.8787150318629</c:v>
                </c:pt>
                <c:pt idx="1">
                  <c:v>91.8154417881032</c:v>
                </c:pt>
                <c:pt idx="2">
                  <c:v>137.68428499215057</c:v>
                </c:pt>
                <c:pt idx="3">
                  <c:v>49.77444890781068</c:v>
                </c:pt>
                <c:pt idx="4">
                  <c:v>40.306325677259466</c:v>
                </c:pt>
                <c:pt idx="5">
                  <c:v>36.62204907449798</c:v>
                </c:pt>
                <c:pt idx="6">
                  <c:v>89.396039838950031</c:v>
                </c:pt>
                <c:pt idx="7">
                  <c:v>123.9191030093655</c:v>
                </c:pt>
                <c:pt idx="8">
                  <c:v>74.170250555430442</c:v>
                </c:pt>
                <c:pt idx="9">
                  <c:v>239.46937040653864</c:v>
                </c:pt>
                <c:pt idx="10">
                  <c:v>157.33172764337434</c:v>
                </c:pt>
                <c:pt idx="11">
                  <c:v>533.61521209901923</c:v>
                </c:pt>
                <c:pt idx="12">
                  <c:v>410.75075946754112</c:v>
                </c:pt>
                <c:pt idx="13">
                  <c:v>354.08792450706591</c:v>
                </c:pt>
                <c:pt idx="14">
                  <c:v>832.96295596550908</c:v>
                </c:pt>
                <c:pt idx="15">
                  <c:v>671.59997882457833</c:v>
                </c:pt>
                <c:pt idx="16">
                  <c:v>2887.5598098858563</c:v>
                </c:pt>
                <c:pt idx="17">
                  <c:v>1313.789569468368</c:v>
                </c:pt>
                <c:pt idx="18">
                  <c:v>569.03574219149391</c:v>
                </c:pt>
                <c:pt idx="19">
                  <c:v>2112.5923711721289</c:v>
                </c:pt>
                <c:pt idx="20">
                  <c:v>1450.5867474547877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16141.492385041913</c:v>
                </c:pt>
                <c:pt idx="1">
                  <c:v>13401.519859145314</c:v>
                </c:pt>
                <c:pt idx="2">
                  <c:v>13262.978454092234</c:v>
                </c:pt>
                <c:pt idx="3">
                  <c:v>16602.742500640787</c:v>
                </c:pt>
                <c:pt idx="4">
                  <c:v>14153.048411950649</c:v>
                </c:pt>
                <c:pt idx="5">
                  <c:v>16566.785029797255</c:v>
                </c:pt>
                <c:pt idx="6">
                  <c:v>10414.108361967428</c:v>
                </c:pt>
                <c:pt idx="7">
                  <c:v>17900.605285629819</c:v>
                </c:pt>
                <c:pt idx="8">
                  <c:v>16407.710300495884</c:v>
                </c:pt>
                <c:pt idx="9">
                  <c:v>13691.994648722806</c:v>
                </c:pt>
                <c:pt idx="10">
                  <c:v>16503.514416769114</c:v>
                </c:pt>
                <c:pt idx="11">
                  <c:v>14493.793739714758</c:v>
                </c:pt>
                <c:pt idx="12">
                  <c:v>14133.007410523329</c:v>
                </c:pt>
                <c:pt idx="13">
                  <c:v>16711.501657983965</c:v>
                </c:pt>
                <c:pt idx="14">
                  <c:v>14611.470713990544</c:v>
                </c:pt>
                <c:pt idx="15">
                  <c:v>15761.047167481851</c:v>
                </c:pt>
                <c:pt idx="16">
                  <c:v>9946.5562533289558</c:v>
                </c:pt>
                <c:pt idx="17">
                  <c:v>17545.440454391392</c:v>
                </c:pt>
                <c:pt idx="18">
                  <c:v>16235.044235105961</c:v>
                </c:pt>
                <c:pt idx="19">
                  <c:v>12579.119092889374</c:v>
                </c:pt>
                <c:pt idx="20">
                  <c:v>15325.764643206738</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250.14163552191744</c:v>
                </c:pt>
                <c:pt idx="1">
                  <c:v>313.60881615991565</c:v>
                </c:pt>
                <c:pt idx="2">
                  <c:v>269.40345214250891</c:v>
                </c:pt>
                <c:pt idx="3">
                  <c:v>626.70033469623479</c:v>
                </c:pt>
                <c:pt idx="4">
                  <c:v>1736.2715595312825</c:v>
                </c:pt>
                <c:pt idx="5">
                  <c:v>2505.5095455437859</c:v>
                </c:pt>
                <c:pt idx="6">
                  <c:v>4649.4448656153836</c:v>
                </c:pt>
                <c:pt idx="7">
                  <c:v>3748.4567048146814</c:v>
                </c:pt>
                <c:pt idx="8">
                  <c:v>3985.7118242783017</c:v>
                </c:pt>
                <c:pt idx="9">
                  <c:v>5620.5035500024669</c:v>
                </c:pt>
                <c:pt idx="10">
                  <c:v>7505.3009320142755</c:v>
                </c:pt>
                <c:pt idx="11">
                  <c:v>8189.3029583598573</c:v>
                </c:pt>
                <c:pt idx="12">
                  <c:v>8518.3815875719356</c:v>
                </c:pt>
                <c:pt idx="13">
                  <c:v>9707.8372348700577</c:v>
                </c:pt>
                <c:pt idx="14">
                  <c:v>15431.603196125108</c:v>
                </c:pt>
                <c:pt idx="15">
                  <c:v>16379.635417809384</c:v>
                </c:pt>
                <c:pt idx="16">
                  <c:v>18605.832728655198</c:v>
                </c:pt>
                <c:pt idx="17">
                  <c:v>18068.068640050788</c:v>
                </c:pt>
                <c:pt idx="18">
                  <c:v>20685.920551343217</c:v>
                </c:pt>
                <c:pt idx="19">
                  <c:v>20974.976432366882</c:v>
                </c:pt>
                <c:pt idx="20">
                  <c:v>21842.513359236473</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29209.255805323766</c:v>
                </c:pt>
                <c:pt idx="1">
                  <c:v>30269.257083866862</c:v>
                </c:pt>
                <c:pt idx="2">
                  <c:v>30476.172580411425</c:v>
                </c:pt>
                <c:pt idx="3">
                  <c:v>30822.04350384148</c:v>
                </c:pt>
                <c:pt idx="4">
                  <c:v>32776.642608439754</c:v>
                </c:pt>
                <c:pt idx="5">
                  <c:v>34648.157743271127</c:v>
                </c:pt>
                <c:pt idx="6">
                  <c:v>36334.06405626591</c:v>
                </c:pt>
                <c:pt idx="7">
                  <c:v>37978.027729317488</c:v>
                </c:pt>
                <c:pt idx="8">
                  <c:v>38938.165735489711</c:v>
                </c:pt>
                <c:pt idx="9">
                  <c:v>44269.04454635641</c:v>
                </c:pt>
                <c:pt idx="10">
                  <c:v>51114.133345797251</c:v>
                </c:pt>
                <c:pt idx="11">
                  <c:v>58021.229964467995</c:v>
                </c:pt>
                <c:pt idx="12">
                  <c:v>56986.25362600779</c:v>
                </c:pt>
                <c:pt idx="13">
                  <c:v>59179.83236644003</c:v>
                </c:pt>
                <c:pt idx="14">
                  <c:v>70825.158311000327</c:v>
                </c:pt>
                <c:pt idx="15">
                  <c:v>73998.803879242347</c:v>
                </c:pt>
                <c:pt idx="16">
                  <c:v>79727.995748095433</c:v>
                </c:pt>
                <c:pt idx="17">
                  <c:v>83783.182922266744</c:v>
                </c:pt>
                <c:pt idx="18">
                  <c:v>82660.340605475591</c:v>
                </c:pt>
                <c:pt idx="19">
                  <c:v>83371.858751988271</c:v>
                </c:pt>
                <c:pt idx="20">
                  <c:v>83470.72390863442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15384.050673713728</c:v>
                </c:pt>
                <c:pt idx="2">
                  <c:v>14970.455899979323</c:v>
                </c:pt>
                <c:pt idx="3">
                  <c:v>15599.742421625937</c:v>
                </c:pt>
                <c:pt idx="4">
                  <c:v>17069.008610177843</c:v>
                </c:pt>
                <c:pt idx="5">
                  <c:v>20285.092696961532</c:v>
                </c:pt>
                <c:pt idx="6">
                  <c:v>25608.604504209539</c:v>
                </c:pt>
                <c:pt idx="7">
                  <c:v>22741.499458280432</c:v>
                </c:pt>
                <c:pt idx="8">
                  <c:v>24139.03498314647</c:v>
                </c:pt>
                <c:pt idx="9">
                  <c:v>28285.305963640385</c:v>
                </c:pt>
                <c:pt idx="10">
                  <c:v>30873.466520086138</c:v>
                </c:pt>
                <c:pt idx="11">
                  <c:v>33651.89931899689</c:v>
                </c:pt>
                <c:pt idx="12">
                  <c:v>35477.111650555569</c:v>
                </c:pt>
                <c:pt idx="13">
                  <c:v>37036.485346130255</c:v>
                </c:pt>
                <c:pt idx="14">
                  <c:v>51851.938643817201</c:v>
                </c:pt>
                <c:pt idx="15">
                  <c:v>53679.295135424603</c:v>
                </c:pt>
                <c:pt idx="16">
                  <c:v>59957.512613938525</c:v>
                </c:pt>
                <c:pt idx="17">
                  <c:v>52772.564059211094</c:v>
                </c:pt>
                <c:pt idx="18">
                  <c:v>58910.296602731374</c:v>
                </c:pt>
                <c:pt idx="19">
                  <c:v>61615.773118805242</c:v>
                </c:pt>
                <c:pt idx="20">
                  <c:v>63926.241777308656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-303.35824986183087</c:v>
                </c:pt>
                <c:pt idx="1">
                  <c:v>-502.33066185540355</c:v>
                </c:pt>
                <c:pt idx="2">
                  <c:v>-418.26793598866021</c:v>
                </c:pt>
                <c:pt idx="3">
                  <c:v>-1105.2627945774084</c:v>
                </c:pt>
                <c:pt idx="4">
                  <c:v>-2500.8510229358549</c:v>
                </c:pt>
                <c:pt idx="5">
                  <c:v>-3690.5994342958429</c:v>
                </c:pt>
                <c:pt idx="6">
                  <c:v>-7536.5954116414341</c:v>
                </c:pt>
                <c:pt idx="7">
                  <c:v>-5360.6789429576802</c:v>
                </c:pt>
                <c:pt idx="8">
                  <c:v>-5683.3748978359499</c:v>
                </c:pt>
                <c:pt idx="9">
                  <c:v>-9097.9635836147991</c:v>
                </c:pt>
                <c:pt idx="10">
                  <c:v>-11367.176203185531</c:v>
                </c:pt>
                <c:pt idx="11">
                  <c:v>-12244.467038110017</c:v>
                </c:pt>
                <c:pt idx="12">
                  <c:v>-12469.93710217853</c:v>
                </c:pt>
                <c:pt idx="13">
                  <c:v>-13800.329566333852</c:v>
                </c:pt>
                <c:pt idx="14">
                  <c:v>-20806.264090955108</c:v>
                </c:pt>
                <c:pt idx="15">
                  <c:v>-22040.045320797981</c:v>
                </c:pt>
                <c:pt idx="16">
                  <c:v>-24898.996342607745</c:v>
                </c:pt>
                <c:pt idx="17">
                  <c:v>-23758.765396216229</c:v>
                </c:pt>
                <c:pt idx="18">
                  <c:v>-27102.156835557445</c:v>
                </c:pt>
                <c:pt idx="19">
                  <c:v>-27432.186660213978</c:v>
                </c:pt>
                <c:pt idx="20">
                  <c:v>-28705.14861121001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-3961.6928155439964</c:v>
                </c:pt>
                <c:pt idx="2">
                  <c:v>-4427.1984154322417</c:v>
                </c:pt>
                <c:pt idx="3">
                  <c:v>-9056.0817226651125</c:v>
                </c:pt>
                <c:pt idx="4">
                  <c:v>-10618.250020695705</c:v>
                </c:pt>
                <c:pt idx="5">
                  <c:v>-14212.294567644567</c:v>
                </c:pt>
                <c:pt idx="6">
                  <c:v>-12568.209588184895</c:v>
                </c:pt>
                <c:pt idx="7">
                  <c:v>-15925.476005702949</c:v>
                </c:pt>
                <c:pt idx="8">
                  <c:v>-15971.344427863005</c:v>
                </c:pt>
                <c:pt idx="9">
                  <c:v>-16710.916555695585</c:v>
                </c:pt>
                <c:pt idx="10">
                  <c:v>-25876.976716918027</c:v>
                </c:pt>
                <c:pt idx="11">
                  <c:v>-35058.567433710276</c:v>
                </c:pt>
                <c:pt idx="12">
                  <c:v>-34038.887534810448</c:v>
                </c:pt>
                <c:pt idx="13">
                  <c:v>-37982.006259192916</c:v>
                </c:pt>
                <c:pt idx="14">
                  <c:v>-63687.873990323766</c:v>
                </c:pt>
                <c:pt idx="15">
                  <c:v>-68256.469167196919</c:v>
                </c:pt>
                <c:pt idx="16">
                  <c:v>-76224.013378306263</c:v>
                </c:pt>
                <c:pt idx="17">
                  <c:v>-76247.251817941316</c:v>
                </c:pt>
                <c:pt idx="18">
                  <c:v>-76158.578014564628</c:v>
                </c:pt>
                <c:pt idx="19">
                  <c:v>-76449.923309522739</c:v>
                </c:pt>
                <c:pt idx="20">
                  <c:v>-76676.535904869597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1617.600833320801</c:v>
                </c:pt>
                <c:pt idx="2">
                  <c:v>1422.6856763785254</c:v>
                </c:pt>
                <c:pt idx="3">
                  <c:v>1876.8948567675397</c:v>
                </c:pt>
                <c:pt idx="4">
                  <c:v>2196.6898148047767</c:v>
                </c:pt>
                <c:pt idx="5">
                  <c:v>-905.04040827272911</c:v>
                </c:pt>
                <c:pt idx="6">
                  <c:v>-1235.0763465777673</c:v>
                </c:pt>
                <c:pt idx="7">
                  <c:v>-4577.4737221903051</c:v>
                </c:pt>
                <c:pt idx="8">
                  <c:v>-3832.9478053097482</c:v>
                </c:pt>
                <c:pt idx="9">
                  <c:v>-8660.0559476926719</c:v>
                </c:pt>
                <c:pt idx="10">
                  <c:v>-9576.8897052273896</c:v>
                </c:pt>
                <c:pt idx="11">
                  <c:v>-8737.5961257121271</c:v>
                </c:pt>
                <c:pt idx="12">
                  <c:v>-8441.0908732784519</c:v>
                </c:pt>
                <c:pt idx="13">
                  <c:v>-8840.8383611245008</c:v>
                </c:pt>
                <c:pt idx="14">
                  <c:v>-9711.8802394382437</c:v>
                </c:pt>
                <c:pt idx="15">
                  <c:v>-9929.2401492458739</c:v>
                </c:pt>
                <c:pt idx="16">
                  <c:v>-9698.8917385844834</c:v>
                </c:pt>
                <c:pt idx="17">
                  <c:v>-10280.219567137679</c:v>
                </c:pt>
                <c:pt idx="18">
                  <c:v>-9068.6447549514523</c:v>
                </c:pt>
                <c:pt idx="19">
                  <c:v>-9246.0609124236289</c:v>
                </c:pt>
                <c:pt idx="20">
                  <c:v>-10867.245699049181</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-25.074591108569621</c:v>
                </c:pt>
                <c:pt idx="2">
                  <c:v>-215.40778450129255</c:v>
                </c:pt>
                <c:pt idx="3">
                  <c:v>-1202.5189589619526</c:v>
                </c:pt>
                <c:pt idx="4">
                  <c:v>-1199.5351608333622</c:v>
                </c:pt>
                <c:pt idx="5">
                  <c:v>-1199.0209768024097</c:v>
                </c:pt>
                <c:pt idx="6">
                  <c:v>-813.26728260073241</c:v>
                </c:pt>
                <c:pt idx="7">
                  <c:v>-1213.5073482176681</c:v>
                </c:pt>
                <c:pt idx="8">
                  <c:v>-1245.1948998204552</c:v>
                </c:pt>
                <c:pt idx="9">
                  <c:v>613.86936865986809</c:v>
                </c:pt>
                <c:pt idx="10">
                  <c:v>386.88485035351641</c:v>
                </c:pt>
                <c:pt idx="11">
                  <c:v>1822.0860299022142</c:v>
                </c:pt>
                <c:pt idx="12">
                  <c:v>1702.8929146036962</c:v>
                </c:pt>
                <c:pt idx="13">
                  <c:v>931.26889399393121</c:v>
                </c:pt>
                <c:pt idx="14">
                  <c:v>3071.5441582507747</c:v>
                </c:pt>
                <c:pt idx="15">
                  <c:v>2923.1820080160023</c:v>
                </c:pt>
                <c:pt idx="16">
                  <c:v>4813.8342436686107</c:v>
                </c:pt>
                <c:pt idx="17">
                  <c:v>3444.937019281695</c:v>
                </c:pt>
                <c:pt idx="18">
                  <c:v>2069.4473064671238</c:v>
                </c:pt>
                <c:pt idx="19">
                  <c:v>3413.9033727655487</c:v>
                </c:pt>
                <c:pt idx="20">
                  <c:v>2658.9953809686303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-19.063273243759696</c:v>
                </c:pt>
                <c:pt idx="2">
                  <c:v>26.80556996028767</c:v>
                </c:pt>
                <c:pt idx="3">
                  <c:v>-61.104266124052216</c:v>
                </c:pt>
                <c:pt idx="4">
                  <c:v>-70.57238935460343</c:v>
                </c:pt>
                <c:pt idx="5">
                  <c:v>-74.256665957364916</c:v>
                </c:pt>
                <c:pt idx="6">
                  <c:v>-21.482675192912865</c:v>
                </c:pt>
                <c:pt idx="7">
                  <c:v>13.040387977502604</c:v>
                </c:pt>
                <c:pt idx="8">
                  <c:v>-36.708464476432454</c:v>
                </c:pt>
                <c:pt idx="9">
                  <c:v>128.59065537467575</c:v>
                </c:pt>
                <c:pt idx="10">
                  <c:v>46.45301261151144</c:v>
                </c:pt>
                <c:pt idx="11">
                  <c:v>422.73649706715634</c:v>
                </c:pt>
                <c:pt idx="12">
                  <c:v>299.87204443567822</c:v>
                </c:pt>
                <c:pt idx="13">
                  <c:v>243.20920947520301</c:v>
                </c:pt>
                <c:pt idx="14">
                  <c:v>722.08424093364624</c:v>
                </c:pt>
                <c:pt idx="15">
                  <c:v>560.72126379271549</c:v>
                </c:pt>
                <c:pt idx="16">
                  <c:v>2776.6810948539933</c:v>
                </c:pt>
                <c:pt idx="17">
                  <c:v>1202.9108544365051</c:v>
                </c:pt>
                <c:pt idx="18">
                  <c:v>458.15702715963101</c:v>
                </c:pt>
                <c:pt idx="19">
                  <c:v>2001.713656140266</c:v>
                </c:pt>
                <c:pt idx="20">
                  <c:v>1339.7080324229248</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-2739.9725258965991</c:v>
                </c:pt>
                <c:pt idx="2">
                  <c:v>-2878.513930949679</c:v>
                </c:pt>
                <c:pt idx="3">
                  <c:v>461.25011559887389</c:v>
                </c:pt>
                <c:pt idx="4">
                  <c:v>-1988.4439730912636</c:v>
                </c:pt>
                <c:pt idx="5">
                  <c:v>425.29264475534183</c:v>
                </c:pt>
                <c:pt idx="6">
                  <c:v>-5727.3840230744845</c:v>
                </c:pt>
                <c:pt idx="7">
                  <c:v>1759.1129005879066</c:v>
                </c:pt>
                <c:pt idx="8">
                  <c:v>266.21791545397173</c:v>
                </c:pt>
                <c:pt idx="9">
                  <c:v>-2449.4977363191065</c:v>
                </c:pt>
                <c:pt idx="10">
                  <c:v>362.02203172720147</c:v>
                </c:pt>
                <c:pt idx="11">
                  <c:v>-1647.6986453271547</c:v>
                </c:pt>
                <c:pt idx="12">
                  <c:v>-2008.4849745185838</c:v>
                </c:pt>
                <c:pt idx="13">
                  <c:v>570.00927294205212</c:v>
                </c:pt>
                <c:pt idx="14">
                  <c:v>-1530.0216710513687</c:v>
                </c:pt>
                <c:pt idx="15">
                  <c:v>-380.44521756006179</c:v>
                </c:pt>
                <c:pt idx="16">
                  <c:v>-6194.9361317129569</c:v>
                </c:pt>
                <c:pt idx="17">
                  <c:v>1403.9480693494788</c:v>
                </c:pt>
                <c:pt idx="18">
                  <c:v>93.551850064048267</c:v>
                </c:pt>
                <c:pt idx="19">
                  <c:v>-3562.3732921525389</c:v>
                </c:pt>
                <c:pt idx="20">
                  <c:v>-815.72774183517504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63.467180637998212</c:v>
                </c:pt>
                <c:pt idx="2">
                  <c:v>19.261816620591475</c:v>
                </c:pt>
                <c:pt idx="3">
                  <c:v>376.55869917431733</c:v>
                </c:pt>
                <c:pt idx="4">
                  <c:v>1486.1299240093651</c:v>
                </c:pt>
                <c:pt idx="5">
                  <c:v>2255.3679100218683</c:v>
                </c:pt>
                <c:pt idx="6">
                  <c:v>4399.3032300934665</c:v>
                </c:pt>
                <c:pt idx="7">
                  <c:v>3498.3150692927638</c:v>
                </c:pt>
                <c:pt idx="8">
                  <c:v>3735.5701887563841</c:v>
                </c:pt>
                <c:pt idx="9">
                  <c:v>5370.3619144805498</c:v>
                </c:pt>
                <c:pt idx="10">
                  <c:v>7255.1592964923584</c:v>
                </c:pt>
                <c:pt idx="11">
                  <c:v>7939.1613228379401</c:v>
                </c:pt>
                <c:pt idx="12">
                  <c:v>8268.2399520500185</c:v>
                </c:pt>
                <c:pt idx="13">
                  <c:v>9457.6955993481406</c:v>
                </c:pt>
                <c:pt idx="14">
                  <c:v>15181.461560603191</c:v>
                </c:pt>
                <c:pt idx="15">
                  <c:v>16129.493782287467</c:v>
                </c:pt>
                <c:pt idx="16">
                  <c:v>18355.691093133279</c:v>
                </c:pt>
                <c:pt idx="17">
                  <c:v>17817.927004528869</c:v>
                </c:pt>
                <c:pt idx="18">
                  <c:v>20435.778915821298</c:v>
                </c:pt>
                <c:pt idx="19">
                  <c:v>20724.834796844963</c:v>
                </c:pt>
                <c:pt idx="20">
                  <c:v>21592.371723714554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1060.0012785430954</c:v>
                </c:pt>
                <c:pt idx="2">
                  <c:v>1266.9167750876586</c:v>
                </c:pt>
                <c:pt idx="3">
                  <c:v>1612.7876985177136</c:v>
                </c:pt>
                <c:pt idx="4">
                  <c:v>3567.3868031159873</c:v>
                </c:pt>
                <c:pt idx="5">
                  <c:v>5438.9019379473611</c:v>
                </c:pt>
                <c:pt idx="6">
                  <c:v>7124.8082509421438</c:v>
                </c:pt>
                <c:pt idx="7">
                  <c:v>8768.7719239937214</c:v>
                </c:pt>
                <c:pt idx="8">
                  <c:v>9728.9099301659444</c:v>
                </c:pt>
                <c:pt idx="9">
                  <c:v>15059.788741032644</c:v>
                </c:pt>
                <c:pt idx="10">
                  <c:v>21904.877540473484</c:v>
                </c:pt>
                <c:pt idx="11">
                  <c:v>28811.974159144229</c:v>
                </c:pt>
                <c:pt idx="12">
                  <c:v>27776.997820684024</c:v>
                </c:pt>
                <c:pt idx="13">
                  <c:v>29970.576561116264</c:v>
                </c:pt>
                <c:pt idx="14">
                  <c:v>41615.90250567656</c:v>
                </c:pt>
                <c:pt idx="15">
                  <c:v>44789.54807391858</c:v>
                </c:pt>
                <c:pt idx="16">
                  <c:v>50518.739942771666</c:v>
                </c:pt>
                <c:pt idx="17">
                  <c:v>54573.927116942978</c:v>
                </c:pt>
                <c:pt idx="18">
                  <c:v>53451.084800151824</c:v>
                </c:pt>
                <c:pt idx="19">
                  <c:v>54162.602946664505</c:v>
                </c:pt>
                <c:pt idx="20">
                  <c:v>54261.468103310654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2609.5231455561279</c:v>
                </c:pt>
                <c:pt idx="2">
                  <c:v>2195.928371821723</c:v>
                </c:pt>
                <c:pt idx="3">
                  <c:v>2825.2148934683373</c:v>
                </c:pt>
                <c:pt idx="4">
                  <c:v>4294.4810820202438</c:v>
                </c:pt>
                <c:pt idx="5">
                  <c:v>7510.5651688039325</c:v>
                </c:pt>
                <c:pt idx="6">
                  <c:v>12834.07697605194</c:v>
                </c:pt>
                <c:pt idx="7">
                  <c:v>9966.9719301228324</c:v>
                </c:pt>
                <c:pt idx="8">
                  <c:v>11364.50745498887</c:v>
                </c:pt>
                <c:pt idx="9">
                  <c:v>15510.778435482785</c:v>
                </c:pt>
                <c:pt idx="10">
                  <c:v>18098.938991928539</c:v>
                </c:pt>
                <c:pt idx="11">
                  <c:v>20877.37179083929</c:v>
                </c:pt>
                <c:pt idx="12">
                  <c:v>22702.58412239797</c:v>
                </c:pt>
                <c:pt idx="13">
                  <c:v>24261.957817972656</c:v>
                </c:pt>
                <c:pt idx="14">
                  <c:v>39077.411115659605</c:v>
                </c:pt>
                <c:pt idx="15">
                  <c:v>40904.767607267</c:v>
                </c:pt>
                <c:pt idx="16">
                  <c:v>47182.985085780922</c:v>
                </c:pt>
                <c:pt idx="17">
                  <c:v>39998.036531053498</c:v>
                </c:pt>
                <c:pt idx="18">
                  <c:v>46135.769074573778</c:v>
                </c:pt>
                <c:pt idx="19">
                  <c:v>48841.245590647639</c:v>
                </c:pt>
                <c:pt idx="20">
                  <c:v>51151.71424915106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236.86404623101794</c:v>
                </c:pt>
                <c:pt idx="2">
                  <c:v>236.86404623103738</c:v>
                </c:pt>
                <c:pt idx="3">
                  <c:v>264.13685024408682</c:v>
                </c:pt>
                <c:pt idx="4">
                  <c:v>294.81170903976471</c:v>
                </c:pt>
                <c:pt idx="5">
                  <c:v>468.16428203927035</c:v>
                </c:pt>
                <c:pt idx="6">
                  <c:v>762.21577328352214</c:v>
                </c:pt>
                <c:pt idx="7">
                  <c:v>805.49918003065136</c:v>
                </c:pt>
                <c:pt idx="8">
                  <c:v>848.57871536712696</c:v>
                </c:pt>
                <c:pt idx="9">
                  <c:v>1224.0094805917388</c:v>
                </c:pt>
                <c:pt idx="10">
                  <c:v>1663.1388664953897</c:v>
                </c:pt>
                <c:pt idx="11">
                  <c:v>2123.4032654683942</c:v>
                </c:pt>
                <c:pt idx="12">
                  <c:v>2259.1955622247633</c:v>
                </c:pt>
                <c:pt idx="13">
                  <c:v>2474.8457674567594</c:v>
                </c:pt>
                <c:pt idx="14">
                  <c:v>3703.1977641712333</c:v>
                </c:pt>
                <c:pt idx="15">
                  <c:v>3948.7213694372344</c:v>
                </c:pt>
                <c:pt idx="16">
                  <c:v>4891.3427574422158</c:v>
                </c:pt>
                <c:pt idx="17">
                  <c:v>4993.1721364353225</c:v>
                </c:pt>
                <c:pt idx="18">
                  <c:v>5336.2813374892476</c:v>
                </c:pt>
                <c:pt idx="19">
                  <c:v>5484.1446581488099</c:v>
                </c:pt>
                <c:pt idx="20">
                  <c:v>5353.3521500923762</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3663.3629785851144</c:v>
                </c:pt>
                <c:pt idx="1">
                  <c:v>3462.9362879901464</c:v>
                </c:pt>
                <c:pt idx="2">
                  <c:v>2832.8106187718486</c:v>
                </c:pt>
                <c:pt idx="3">
                  <c:v>4527.178773137437</c:v>
                </c:pt>
                <c:pt idx="4">
                  <c:v>3297.4712746401265</c:v>
                </c:pt>
                <c:pt idx="5">
                  <c:v>3327.2920055549976</c:v>
                </c:pt>
                <c:pt idx="6">
                  <c:v>3639.4592338628545</c:v>
                </c:pt>
                <c:pt idx="7">
                  <c:v>2703.1803627337986</c:v>
                </c:pt>
                <c:pt idx="8">
                  <c:v>2710.3320097337937</c:v>
                </c:pt>
                <c:pt idx="9">
                  <c:v>3300.1313310781998</c:v>
                </c:pt>
                <c:pt idx="10">
                  <c:v>3217.1200326673793</c:v>
                </c:pt>
                <c:pt idx="11">
                  <c:v>2724.3305407588805</c:v>
                </c:pt>
                <c:pt idx="12">
                  <c:v>2732.2486869954828</c:v>
                </c:pt>
                <c:pt idx="13">
                  <c:v>2754.9560981926265</c:v>
                </c:pt>
                <c:pt idx="14">
                  <c:v>2754.2483757539858</c:v>
                </c:pt>
                <c:pt idx="15">
                  <c:v>3199.3595214913344</c:v>
                </c:pt>
                <c:pt idx="16">
                  <c:v>3727.4347708666264</c:v>
                </c:pt>
                <c:pt idx="17">
                  <c:v>2870.0873534952848</c:v>
                </c:pt>
                <c:pt idx="18">
                  <c:v>2885.4362580001634</c:v>
                </c:pt>
                <c:pt idx="19">
                  <c:v>3533.7526220812983</c:v>
                </c:pt>
                <c:pt idx="20">
                  <c:v>2886.9324364310651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2430.6677802391109</c:v>
                </c:pt>
                <c:pt idx="1">
                  <c:v>2389.5339137351034</c:v>
                </c:pt>
                <c:pt idx="2">
                  <c:v>2492.3502337436707</c:v>
                </c:pt>
                <c:pt idx="3">
                  <c:v>2278.0186608817098</c:v>
                </c:pt>
                <c:pt idx="4">
                  <c:v>2212.3286859924428</c:v>
                </c:pt>
                <c:pt idx="5">
                  <c:v>2117.6548615449365</c:v>
                </c:pt>
                <c:pt idx="6">
                  <c:v>2317.1425068138783</c:v>
                </c:pt>
                <c:pt idx="7">
                  <c:v>2237.5651835040408</c:v>
                </c:pt>
                <c:pt idx="8">
                  <c:v>2226.7631203763667</c:v>
                </c:pt>
                <c:pt idx="9">
                  <c:v>2336.1082372066089</c:v>
                </c:pt>
                <c:pt idx="10">
                  <c:v>2048.4508671547987</c:v>
                </c:pt>
                <c:pt idx="11">
                  <c:v>2022.3652112640991</c:v>
                </c:pt>
                <c:pt idx="12">
                  <c:v>2027.205666895994</c:v>
                </c:pt>
                <c:pt idx="13">
                  <c:v>1870.5033331765071</c:v>
                </c:pt>
                <c:pt idx="14">
                  <c:v>1400.0787335154835</c:v>
                </c:pt>
                <c:pt idx="15">
                  <c:v>1269.898137243395</c:v>
                </c:pt>
                <c:pt idx="16">
                  <c:v>1578.2464538871036</c:v>
                </c:pt>
                <c:pt idx="17">
                  <c:v>1223.4892032933592</c:v>
                </c:pt>
                <c:pt idx="18">
                  <c:v>1002.1925218706718</c:v>
                </c:pt>
                <c:pt idx="19">
                  <c:v>1312.4036887885084</c:v>
                </c:pt>
                <c:pt idx="20">
                  <c:v>1144.2860916696184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760.62285135406</c:v>
                </c:pt>
                <c:pt idx="1">
                  <c:v>735.25481810590088</c:v>
                </c:pt>
                <c:pt idx="2">
                  <c:v>730.5857294475727</c:v>
                </c:pt>
                <c:pt idx="3">
                  <c:v>736.34121645001881</c:v>
                </c:pt>
                <c:pt idx="4">
                  <c:v>717.62792158430943</c:v>
                </c:pt>
                <c:pt idx="5">
                  <c:v>715.18589462801049</c:v>
                </c:pt>
                <c:pt idx="6">
                  <c:v>698.38837839217035</c:v>
                </c:pt>
                <c:pt idx="7">
                  <c:v>715.00716727607335</c:v>
                </c:pt>
                <c:pt idx="8">
                  <c:v>709.46734011035073</c:v>
                </c:pt>
                <c:pt idx="9">
                  <c:v>716.46316483392468</c:v>
                </c:pt>
                <c:pt idx="10">
                  <c:v>710.30260625287633</c:v>
                </c:pt>
                <c:pt idx="11">
                  <c:v>695.93915245473954</c:v>
                </c:pt>
                <c:pt idx="12">
                  <c:v>691.83854188432008</c:v>
                </c:pt>
                <c:pt idx="13">
                  <c:v>688.96699535741982</c:v>
                </c:pt>
                <c:pt idx="14">
                  <c:v>614.97209260618888</c:v>
                </c:pt>
                <c:pt idx="15">
                  <c:v>609.18541708221926</c:v>
                </c:pt>
                <c:pt idx="16">
                  <c:v>586.32892303939764</c:v>
                </c:pt>
                <c:pt idx="17">
                  <c:v>621.46057907625743</c:v>
                </c:pt>
                <c:pt idx="18">
                  <c:v>597.32648517498035</c:v>
                </c:pt>
                <c:pt idx="19">
                  <c:v>598.60349049011506</c:v>
                </c:pt>
                <c:pt idx="20">
                  <c:v>598.90323597442455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23.091001004274627</c:v>
                </c:pt>
                <c:pt idx="10">
                  <c:v>67.223468808054392</c:v>
                </c:pt>
                <c:pt idx="11">
                  <c:v>99.706912707646921</c:v>
                </c:pt>
                <c:pt idx="12">
                  <c:v>123.73229860965994</c:v>
                </c:pt>
                <c:pt idx="13">
                  <c:v>136.71439971292369</c:v>
                </c:pt>
                <c:pt idx="14">
                  <c:v>348.36137673894297</c:v>
                </c:pt>
                <c:pt idx="15">
                  <c:v>384.05673197107546</c:v>
                </c:pt>
                <c:pt idx="16">
                  <c:v>528.99877457235812</c:v>
                </c:pt>
                <c:pt idx="17">
                  <c:v>535.36230872835654</c:v>
                </c:pt>
                <c:pt idx="18">
                  <c:v>580.95661488604151</c:v>
                </c:pt>
                <c:pt idx="19">
                  <c:v>619.41148067132656</c:v>
                </c:pt>
                <c:pt idx="20">
                  <c:v>619.41148067132656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2.2983498615428815</c:v>
                </c:pt>
                <c:pt idx="1">
                  <c:v>0.65551730802572938</c:v>
                </c:pt>
                <c:pt idx="2">
                  <c:v>4.9828994132055104</c:v>
                </c:pt>
                <c:pt idx="3">
                  <c:v>15.153656275654617</c:v>
                </c:pt>
                <c:pt idx="4">
                  <c:v>0</c:v>
                </c:pt>
                <c:pt idx="5">
                  <c:v>0</c:v>
                </c:pt>
                <c:pt idx="6">
                  <c:v>0</c:v>
                </c:pt>
                <c:pt idx="7">
                  <c:v>0</c:v>
                </c:pt>
                <c:pt idx="8">
                  <c:v>4.0236602090063407</c:v>
                </c:pt>
                <c:pt idx="9">
                  <c:v>0</c:v>
                </c:pt>
                <c:pt idx="10">
                  <c:v>0</c:v>
                </c:pt>
                <c:pt idx="11">
                  <c:v>0</c:v>
                </c:pt>
                <c:pt idx="12">
                  <c:v>0</c:v>
                </c:pt>
                <c:pt idx="13">
                  <c:v>13.485575297152417</c:v>
                </c:pt>
                <c:pt idx="14">
                  <c:v>7.9114842140110575</c:v>
                </c:pt>
                <c:pt idx="15">
                  <c:v>13.167299786201768</c:v>
                </c:pt>
                <c:pt idx="16">
                  <c:v>7.91847127678425</c:v>
                </c:pt>
                <c:pt idx="17">
                  <c:v>15.52597510689527</c:v>
                </c:pt>
                <c:pt idx="18">
                  <c:v>67.442492901712384</c:v>
                </c:pt>
                <c:pt idx="19">
                  <c:v>17.456373127512283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506.965011</c:v>
                </c:pt>
                <c:pt idx="17">
                  <c:v>506.965011</c:v>
                </c:pt>
                <c:pt idx="18">
                  <c:v>506.965011</c:v>
                </c:pt>
                <c:pt idx="19">
                  <c:v>506.965011</c:v>
                </c:pt>
                <c:pt idx="20">
                  <c:v>506.965011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2013.8684260451064</c:v>
                </c:pt>
                <c:pt idx="10">
                  <c:v>4167.0613723747056</c:v>
                </c:pt>
                <c:pt idx="11">
                  <c:v>4426.5869299668057</c:v>
                </c:pt>
                <c:pt idx="12">
                  <c:v>4659.2510842434058</c:v>
                </c:pt>
                <c:pt idx="13">
                  <c:v>4920.7930087484056</c:v>
                </c:pt>
                <c:pt idx="14">
                  <c:v>5692.5001764984063</c:v>
                </c:pt>
                <c:pt idx="15">
                  <c:v>5987.1469395474078</c:v>
                </c:pt>
                <c:pt idx="16">
                  <c:v>6244.5579881403064</c:v>
                </c:pt>
                <c:pt idx="17">
                  <c:v>6513.9343156796067</c:v>
                </c:pt>
                <c:pt idx="18">
                  <c:v>6815.8714360352069</c:v>
                </c:pt>
                <c:pt idx="19">
                  <c:v>6968.7663558191061</c:v>
                </c:pt>
                <c:pt idx="20">
                  <c:v>7120.3510106386084</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36.821147100000005</c:v>
                </c:pt>
                <c:pt idx="10">
                  <c:v>451.53385485000001</c:v>
                </c:pt>
                <c:pt idx="11">
                  <c:v>576.68981105</c:v>
                </c:pt>
                <c:pt idx="12">
                  <c:v>884.42935291999993</c:v>
                </c:pt>
                <c:pt idx="13">
                  <c:v>1698.70376951</c:v>
                </c:pt>
                <c:pt idx="14">
                  <c:v>4213.0418102100002</c:v>
                </c:pt>
                <c:pt idx="15">
                  <c:v>4213.0418102100002</c:v>
                </c:pt>
                <c:pt idx="16">
                  <c:v>4250.9038724600005</c:v>
                </c:pt>
                <c:pt idx="17">
                  <c:v>4612.6673028599998</c:v>
                </c:pt>
                <c:pt idx="18">
                  <c:v>5625.1943596000001</c:v>
                </c:pt>
                <c:pt idx="19">
                  <c:v>5625.1943596000001</c:v>
                </c:pt>
                <c:pt idx="20">
                  <c:v>5625.1943596000001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2152.7166945600002</c:v>
                </c:pt>
                <c:pt idx="15">
                  <c:v>2399.8603720800002</c:v>
                </c:pt>
                <c:pt idx="16">
                  <c:v>3140</c:v>
                </c:pt>
                <c:pt idx="17">
                  <c:v>3140</c:v>
                </c:pt>
                <c:pt idx="18">
                  <c:v>3140</c:v>
                </c:pt>
                <c:pt idx="19">
                  <c:v>3140</c:v>
                </c:pt>
                <c:pt idx="20">
                  <c:v>3140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95695.259620721219</c:v>
                </c:pt>
                <c:pt idx="1">
                  <c:v>69818.282903803192</c:v>
                </c:pt>
                <c:pt idx="2">
                  <c:v>19018.723715851625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31395.561467093154</c:v>
                </c:pt>
                <c:pt idx="1">
                  <c:v>21818.671761865764</c:v>
                </c:pt>
                <c:pt idx="2">
                  <c:v>20528.315768043973</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3132.6043976082028</c:v>
                </c:pt>
                <c:pt idx="1">
                  <c:v>3519.4892479617192</c:v>
                </c:pt>
                <c:pt idx="2">
                  <c:v>5791.5997785768332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110.8787150318629</c:v>
                </c:pt>
                <c:pt idx="1">
                  <c:v>157.33172764337434</c:v>
                </c:pt>
                <c:pt idx="2">
                  <c:v>1450.5867474547877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16141.492385041913</c:v>
                </c:pt>
                <c:pt idx="1">
                  <c:v>16503.514416769114</c:v>
                </c:pt>
                <c:pt idx="2">
                  <c:v>15325.764643206738</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250.14163552191744</c:v>
                </c:pt>
                <c:pt idx="1">
                  <c:v>7505.3009320142755</c:v>
                </c:pt>
                <c:pt idx="2">
                  <c:v>21842.513359236473</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29209.255805323766</c:v>
                </c:pt>
                <c:pt idx="1">
                  <c:v>51114.133345797251</c:v>
                </c:pt>
                <c:pt idx="2">
                  <c:v>83470.72390863442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30873.466520086138</c:v>
                </c:pt>
                <c:pt idx="2">
                  <c:v>63926.241777308656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49E0-40FB-B53C-B3FC462998A6}"/>
            </c:ext>
          </c:extLst>
        </c:ser>
        <c:ser>
          <c:idx val="1"/>
          <c:order val="1"/>
          <c:tx>
            <c:strRef>
              <c:f>'Comparison 1 vs 2'!$H$149</c:f>
              <c:strCache>
                <c:ptCount val="1"/>
                <c:pt idx="0">
                  <c:v>Fast Change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126.39544813595985</c:v>
                </c:pt>
                <c:pt idx="1">
                  <c:v>124.64038002643191</c:v>
                </c:pt>
                <c:pt idx="2">
                  <c:v>123.19610239699651</c:v>
                </c:pt>
                <c:pt idx="3">
                  <c:v>118.90539794466176</c:v>
                </c:pt>
                <c:pt idx="4">
                  <c:v>117.71541428989121</c:v>
                </c:pt>
                <c:pt idx="5">
                  <c:v>110.48620287944954</c:v>
                </c:pt>
                <c:pt idx="6">
                  <c:v>111.81540550737812</c:v>
                </c:pt>
                <c:pt idx="7">
                  <c:v>104.33203643849271</c:v>
                </c:pt>
                <c:pt idx="8">
                  <c:v>104.97915359200213</c:v>
                </c:pt>
                <c:pt idx="9">
                  <c:v>98.949490403633163</c:v>
                </c:pt>
                <c:pt idx="10">
                  <c:v>89.389595654520448</c:v>
                </c:pt>
                <c:pt idx="11">
                  <c:v>83.304054331539135</c:v>
                </c:pt>
                <c:pt idx="12">
                  <c:v>84.413753533685153</c:v>
                </c:pt>
                <c:pt idx="13">
                  <c:v>79.901991161651409</c:v>
                </c:pt>
                <c:pt idx="14">
                  <c:v>56.316734535360702</c:v>
                </c:pt>
                <c:pt idx="15">
                  <c:v>51.931589318131188</c:v>
                </c:pt>
                <c:pt idx="16">
                  <c:v>47.755098077269025</c:v>
                </c:pt>
                <c:pt idx="17">
                  <c:v>45.342425049445893</c:v>
                </c:pt>
                <c:pt idx="18">
                  <c:v>45.606316686751015</c:v>
                </c:pt>
                <c:pt idx="19">
                  <c:v>46.803048668648273</c:v>
                </c:pt>
                <c:pt idx="20">
                  <c:v>43.95200342281462</c:v>
                </c:pt>
              </c:numCache>
            </c:numRef>
          </c:val>
          <c:smooth val="1"/>
          <c:extLst>
            <c:ext xmlns:c16="http://schemas.microsoft.com/office/drawing/2014/chart" uri="{C3380CC4-5D6E-409C-BE32-E72D297353CC}">
              <c16:uniqueId val="{00000002-49E0-40FB-B53C-B3FC462998A6}"/>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5.1361317439900631</c:v>
                </c:pt>
                <c:pt idx="1">
                  <c:v>1.5974060426754022</c:v>
                </c:pt>
                <c:pt idx="2">
                  <c:v>45.191537814610967</c:v>
                </c:pt>
                <c:pt idx="3">
                  <c:v>-1.2694036220582916</c:v>
                </c:pt>
                <c:pt idx="4">
                  <c:v>6.9957224439908146</c:v>
                </c:pt>
                <c:pt idx="5">
                  <c:v>3.3944913444172471</c:v>
                </c:pt>
                <c:pt idx="6">
                  <c:v>2.120325510997759</c:v>
                </c:pt>
                <c:pt idx="7">
                  <c:v>-19.444562672036</c:v>
                </c:pt>
                <c:pt idx="8">
                  <c:v>4.0549838652841572</c:v>
                </c:pt>
                <c:pt idx="9">
                  <c:v>-44.115005581099012</c:v>
                </c:pt>
                <c:pt idx="10">
                  <c:v>-759.87790529730523</c:v>
                </c:pt>
                <c:pt idx="11">
                  <c:v>-1027.7158688021891</c:v>
                </c:pt>
                <c:pt idx="12">
                  <c:v>-1090.3283035713132</c:v>
                </c:pt>
                <c:pt idx="13">
                  <c:v>-1061.8092426123044</c:v>
                </c:pt>
                <c:pt idx="14">
                  <c:v>-1407.2789304270559</c:v>
                </c:pt>
                <c:pt idx="15">
                  <c:v>-1481.8997997302595</c:v>
                </c:pt>
                <c:pt idx="16">
                  <c:v>-1696.1851469281628</c:v>
                </c:pt>
                <c:pt idx="17">
                  <c:v>-1715.4166780362007</c:v>
                </c:pt>
                <c:pt idx="18">
                  <c:v>-1840.4214888116921</c:v>
                </c:pt>
                <c:pt idx="19">
                  <c:v>-1837.2394687437086</c:v>
                </c:pt>
                <c:pt idx="20">
                  <c:v>-1972.3749929067249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-9.8271409026743584E-2</c:v>
                </c:pt>
                <c:pt idx="1">
                  <c:v>0.27650226242329978</c:v>
                </c:pt>
                <c:pt idx="2">
                  <c:v>226.66389053558061</c:v>
                </c:pt>
                <c:pt idx="3">
                  <c:v>97.819931296583434</c:v>
                </c:pt>
                <c:pt idx="4">
                  <c:v>298.69096911826074</c:v>
                </c:pt>
                <c:pt idx="5">
                  <c:v>598.22922644730806</c:v>
                </c:pt>
                <c:pt idx="6">
                  <c:v>2017.7196883410461</c:v>
                </c:pt>
                <c:pt idx="7">
                  <c:v>3094.9335736345029</c:v>
                </c:pt>
                <c:pt idx="8">
                  <c:v>3334.3891000661415</c:v>
                </c:pt>
                <c:pt idx="9">
                  <c:v>3470.7975321935842</c:v>
                </c:pt>
                <c:pt idx="10">
                  <c:v>3019.0310295271161</c:v>
                </c:pt>
                <c:pt idx="11">
                  <c:v>2610.0429614570367</c:v>
                </c:pt>
                <c:pt idx="12">
                  <c:v>2505.3445492768496</c:v>
                </c:pt>
                <c:pt idx="13">
                  <c:v>1693.4435471869519</c:v>
                </c:pt>
                <c:pt idx="14">
                  <c:v>-3840.1136884895832</c:v>
                </c:pt>
                <c:pt idx="15">
                  <c:v>-3139.9865214262454</c:v>
                </c:pt>
                <c:pt idx="16">
                  <c:v>-2878.1841318917659</c:v>
                </c:pt>
                <c:pt idx="17">
                  <c:v>-3367.1502787294348</c:v>
                </c:pt>
                <c:pt idx="18">
                  <c:v>-5692.8184430172569</c:v>
                </c:pt>
                <c:pt idx="19">
                  <c:v>-5999.2402835382281</c:v>
                </c:pt>
                <c:pt idx="20">
                  <c:v>-6724.8213129332507</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-66.587866023203532</c:v>
                </c:pt>
                <c:pt idx="4">
                  <c:v>-391.38564776445833</c:v>
                </c:pt>
                <c:pt idx="5">
                  <c:v>-611.656426875747</c:v>
                </c:pt>
                <c:pt idx="6">
                  <c:v>-59.510193434973644</c:v>
                </c:pt>
                <c:pt idx="7">
                  <c:v>239.08861619622348</c:v>
                </c:pt>
                <c:pt idx="8">
                  <c:v>297.20507797929076</c:v>
                </c:pt>
                <c:pt idx="9">
                  <c:v>-1124.1521490966798</c:v>
                </c:pt>
                <c:pt idx="10">
                  <c:v>-248.42448356493014</c:v>
                </c:pt>
                <c:pt idx="11">
                  <c:v>-1548.259097757842</c:v>
                </c:pt>
                <c:pt idx="12">
                  <c:v>-1534.0539471474967</c:v>
                </c:pt>
                <c:pt idx="13">
                  <c:v>-1522.4089770373826</c:v>
                </c:pt>
                <c:pt idx="14">
                  <c:v>-367.5841744607078</c:v>
                </c:pt>
                <c:pt idx="15">
                  <c:v>-1255.6107534115467</c:v>
                </c:pt>
                <c:pt idx="16">
                  <c:v>-3076.134668301891</c:v>
                </c:pt>
                <c:pt idx="17">
                  <c:v>-2377.6828245313695</c:v>
                </c:pt>
                <c:pt idx="18">
                  <c:v>-2680.2707707712248</c:v>
                </c:pt>
                <c:pt idx="19">
                  <c:v>-2979.1009006185177</c:v>
                </c:pt>
                <c:pt idx="20">
                  <c:v>-3467.142742391527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33.951239095506025</c:v>
                </c:pt>
                <c:pt idx="1">
                  <c:v>-9058.6642121387413</c:v>
                </c:pt>
                <c:pt idx="2">
                  <c:v>6790.1289247877758</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3.2036401962213858</c:v>
                </c:pt>
                <c:pt idx="1">
                  <c:v>-15286.937065502876</c:v>
                </c:pt>
                <c:pt idx="2">
                  <c:v>-18206.95181923054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1.0954228144737499</c:v>
                </c:pt>
                <c:pt idx="1">
                  <c:v>5227.2036221169001</c:v>
                </c:pt>
                <c:pt idx="2">
                  <c:v>5385.1913757010052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2.5150414750825121</c:v>
                </c:pt>
                <c:pt idx="1">
                  <c:v>1831.5211632763628</c:v>
                </c:pt>
                <c:pt idx="2">
                  <c:v>26586.879643016531</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1.3277241469695582</c:v>
                </c:pt>
                <c:pt idx="1">
                  <c:v>-2929.1667005439176</c:v>
                </c:pt>
                <c:pt idx="2">
                  <c:v>-3335.5276314352668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5.0378603349633408</c:v>
                </c:pt>
                <c:pt idx="1">
                  <c:v>2075.2491773496313</c:v>
                </c:pt>
                <c:pt idx="2">
                  <c:v>-12096.839735239293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-37.83011384819838</c:v>
                </c:pt>
                <c:pt idx="1">
                  <c:v>16393.237033448953</c:v>
                </c:pt>
                <c:pt idx="2">
                  <c:v>8464.8094078213762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1381.6858228108249</c:v>
                </c:pt>
                <c:pt idx="2">
                  <c:v>-31116.885144258747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-4.4906805200002964</c:v>
                </c:pt>
                <c:pt idx="10">
                  <c:v>-1482.5984346900009</c:v>
                </c:pt>
                <c:pt idx="11">
                  <c:v>-1482.59843469</c:v>
                </c:pt>
                <c:pt idx="12">
                  <c:v>-1482.5984346899995</c:v>
                </c:pt>
                <c:pt idx="13">
                  <c:v>-1482.59843469</c:v>
                </c:pt>
                <c:pt idx="14">
                  <c:v>-1921.0078569499997</c:v>
                </c:pt>
                <c:pt idx="15">
                  <c:v>-1921.007856950002</c:v>
                </c:pt>
                <c:pt idx="16">
                  <c:v>-1911.7468668300007</c:v>
                </c:pt>
                <c:pt idx="17">
                  <c:v>-1911.7468668300007</c:v>
                </c:pt>
                <c:pt idx="18">
                  <c:v>-1830.7379078900012</c:v>
                </c:pt>
                <c:pt idx="19">
                  <c:v>-1830.7379078900012</c:v>
                </c:pt>
                <c:pt idx="20">
                  <c:v>-1830.7379078900012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2387.8042309699999</c:v>
                </c:pt>
                <c:pt idx="10">
                  <c:v>2228.3252193300004</c:v>
                </c:pt>
                <c:pt idx="11">
                  <c:v>2153.11607908</c:v>
                </c:pt>
                <c:pt idx="12">
                  <c:v>2250.0000281100001</c:v>
                </c:pt>
                <c:pt idx="13">
                  <c:v>1455.8165437400003</c:v>
                </c:pt>
                <c:pt idx="14">
                  <c:v>-591.92791902000045</c:v>
                </c:pt>
                <c:pt idx="15">
                  <c:v>50.131271430000197</c:v>
                </c:pt>
                <c:pt idx="16">
                  <c:v>416.40321630000108</c:v>
                </c:pt>
                <c:pt idx="17">
                  <c:v>54.639785900000788</c:v>
                </c:pt>
                <c:pt idx="18">
                  <c:v>-957.88727084000038</c:v>
                </c:pt>
                <c:pt idx="19">
                  <c:v>-957.88727084000038</c:v>
                </c:pt>
                <c:pt idx="20">
                  <c:v>-933.77463340000031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615.57876127999998</c:v>
                </c:pt>
                <c:pt idx="15">
                  <c:v>368.43508376</c:v>
                </c:pt>
                <c:pt idx="16">
                  <c:v>-20.951579030000175</c:v>
                </c:pt>
                <c:pt idx="17">
                  <c:v>74.805597510000098</c:v>
                </c:pt>
                <c:pt idx="18">
                  <c:v>124.86073484999997</c:v>
                </c:pt>
                <c:pt idx="19">
                  <c:v>124.86073484999997</c:v>
                </c:pt>
                <c:pt idx="20">
                  <c:v>124.86073484999997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-506.96501099999978</c:v>
                </c:pt>
                <c:pt idx="17">
                  <c:v>-506.96501099999978</c:v>
                </c:pt>
                <c:pt idx="18">
                  <c:v>-506.965011</c:v>
                </c:pt>
                <c:pt idx="19">
                  <c:v>-506.965011</c:v>
                </c:pt>
                <c:pt idx="20">
                  <c:v>-506.965011</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2453.7469447600006</c:v>
                </c:pt>
                <c:pt idx="10">
                  <c:v>871.50982851000117</c:v>
                </c:pt>
                <c:pt idx="11">
                  <c:v>796.30068826000206</c:v>
                </c:pt>
                <c:pt idx="12">
                  <c:v>1009.6516755000011</c:v>
                </c:pt>
                <c:pt idx="13">
                  <c:v>246.5876156100021</c:v>
                </c:pt>
                <c:pt idx="14">
                  <c:v>-1704.1978925300009</c:v>
                </c:pt>
                <c:pt idx="15">
                  <c:v>-1309.2823796000011</c:v>
                </c:pt>
                <c:pt idx="16">
                  <c:v>-1323.136107399996</c:v>
                </c:pt>
                <c:pt idx="17">
                  <c:v>-1589.1423612600011</c:v>
                </c:pt>
                <c:pt idx="18">
                  <c:v>-2470.6053217199988</c:v>
                </c:pt>
                <c:pt idx="19">
                  <c:v>-2470.6053217200006</c:v>
                </c:pt>
                <c:pt idx="20">
                  <c:v>-2446.4926842800014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1636.1535907399993</c:v>
                </c:pt>
                <c:pt idx="6">
                  <c:v>2742.2387119199993</c:v>
                </c:pt>
                <c:pt idx="7">
                  <c:v>2900.9664843600003</c:v>
                </c:pt>
                <c:pt idx="8">
                  <c:v>2976.5365083500001</c:v>
                </c:pt>
                <c:pt idx="9">
                  <c:v>3973.17270637</c:v>
                </c:pt>
                <c:pt idx="10">
                  <c:v>5989.6971260999999</c:v>
                </c:pt>
                <c:pt idx="11">
                  <c:v>3604.4097141899983</c:v>
                </c:pt>
                <c:pt idx="12">
                  <c:v>3861.8979437200032</c:v>
                </c:pt>
                <c:pt idx="13">
                  <c:v>3416.6516429200019</c:v>
                </c:pt>
                <c:pt idx="14">
                  <c:v>4341.015706719998</c:v>
                </c:pt>
                <c:pt idx="15">
                  <c:v>4600.134197600004</c:v>
                </c:pt>
                <c:pt idx="16">
                  <c:v>2945.4822269600008</c:v>
                </c:pt>
                <c:pt idx="17">
                  <c:v>3335.9377684700048</c:v>
                </c:pt>
                <c:pt idx="18">
                  <c:v>3450.4687624500039</c:v>
                </c:pt>
                <c:pt idx="19">
                  <c:v>3402.4673687399991</c:v>
                </c:pt>
                <c:pt idx="20">
                  <c:v>3450.767368740002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329.23981300000014</c:v>
                </c:pt>
                <c:pt idx="5">
                  <c:v>-303.29652413000076</c:v>
                </c:pt>
                <c:pt idx="6">
                  <c:v>1013.3172721500014</c:v>
                </c:pt>
                <c:pt idx="7">
                  <c:v>1013.3172721500014</c:v>
                </c:pt>
                <c:pt idx="8">
                  <c:v>913.31727215000137</c:v>
                </c:pt>
                <c:pt idx="9">
                  <c:v>1299.6053214000021</c:v>
                </c:pt>
                <c:pt idx="10">
                  <c:v>1562.8890642100014</c:v>
                </c:pt>
                <c:pt idx="11">
                  <c:v>1075.007635740003</c:v>
                </c:pt>
                <c:pt idx="12">
                  <c:v>11.041415179999603</c:v>
                </c:pt>
                <c:pt idx="13">
                  <c:v>-779.6553013499979</c:v>
                </c:pt>
                <c:pt idx="14">
                  <c:v>-5590.2188893899947</c:v>
                </c:pt>
                <c:pt idx="15">
                  <c:v>-6201.0387609799945</c:v>
                </c:pt>
                <c:pt idx="16">
                  <c:v>-8804.8525096999947</c:v>
                </c:pt>
                <c:pt idx="17">
                  <c:v>-8762.0426864899964</c:v>
                </c:pt>
                <c:pt idx="18">
                  <c:v>-10220.746597839996</c:v>
                </c:pt>
                <c:pt idx="19">
                  <c:v>-10639.20242396</c:v>
                </c:pt>
                <c:pt idx="20">
                  <c:v>-10639.20242396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1568.2747046600007</c:v>
                </c:pt>
                <c:pt idx="10">
                  <c:v>1043.7940639500011</c:v>
                </c:pt>
                <c:pt idx="11">
                  <c:v>1864.037265240001</c:v>
                </c:pt>
                <c:pt idx="12">
                  <c:v>2169.1996964600003</c:v>
                </c:pt>
                <c:pt idx="13">
                  <c:v>2318.3395151100012</c:v>
                </c:pt>
                <c:pt idx="14">
                  <c:v>2452.5540069699982</c:v>
                </c:pt>
                <c:pt idx="15">
                  <c:v>3394.7090950199981</c:v>
                </c:pt>
                <c:pt idx="16">
                  <c:v>4320.1077850000038</c:v>
                </c:pt>
                <c:pt idx="17">
                  <c:v>4169.1188908999993</c:v>
                </c:pt>
                <c:pt idx="18">
                  <c:v>3456.797033300003</c:v>
                </c:pt>
                <c:pt idx="19">
                  <c:v>3456.7970333000012</c:v>
                </c:pt>
                <c:pt idx="20">
                  <c:v>4148.8292916599985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33.951239095506025</c:v>
                </c:pt>
                <c:pt idx="1">
                  <c:v>395.29961254974478</c:v>
                </c:pt>
                <c:pt idx="2">
                  <c:v>-3360.7485488660022</c:v>
                </c:pt>
                <c:pt idx="3">
                  <c:v>-6022.5364651693235</c:v>
                </c:pt>
                <c:pt idx="4">
                  <c:v>-7350.2769081412698</c:v>
                </c:pt>
                <c:pt idx="5">
                  <c:v>-3721.1444687375624</c:v>
                </c:pt>
                <c:pt idx="6">
                  <c:v>-586.42693204400712</c:v>
                </c:pt>
                <c:pt idx="7">
                  <c:v>404.81901595243835</c:v>
                </c:pt>
                <c:pt idx="8">
                  <c:v>1479.4654151628056</c:v>
                </c:pt>
                <c:pt idx="9">
                  <c:v>-9004.7932534886058</c:v>
                </c:pt>
                <c:pt idx="10">
                  <c:v>-9058.6642121387413</c:v>
                </c:pt>
                <c:pt idx="11">
                  <c:v>-10407.060750256212</c:v>
                </c:pt>
                <c:pt idx="12">
                  <c:v>-9623.4476305098724</c:v>
                </c:pt>
                <c:pt idx="13">
                  <c:v>-6056.7651391233085</c:v>
                </c:pt>
                <c:pt idx="14">
                  <c:v>-553.86568249193806</c:v>
                </c:pt>
                <c:pt idx="15">
                  <c:v>1905.513335414802</c:v>
                </c:pt>
                <c:pt idx="16">
                  <c:v>6214.2184259980459</c:v>
                </c:pt>
                <c:pt idx="17">
                  <c:v>6337.4308242366969</c:v>
                </c:pt>
                <c:pt idx="18">
                  <c:v>6783.2481244745795</c:v>
                </c:pt>
                <c:pt idx="19">
                  <c:v>6629.8035491016381</c:v>
                </c:pt>
                <c:pt idx="20">
                  <c:v>6790.1289247877758</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3.2036401962213858</c:v>
                </c:pt>
                <c:pt idx="1">
                  <c:v>-445.30469375499524</c:v>
                </c:pt>
                <c:pt idx="2">
                  <c:v>-406.05651778593528</c:v>
                </c:pt>
                <c:pt idx="3">
                  <c:v>-1766.345761404853</c:v>
                </c:pt>
                <c:pt idx="4">
                  <c:v>-3092.1395519811012</c:v>
                </c:pt>
                <c:pt idx="5">
                  <c:v>-3410.7770432941434</c:v>
                </c:pt>
                <c:pt idx="6">
                  <c:v>-12737.913462937904</c:v>
                </c:pt>
                <c:pt idx="7">
                  <c:v>-10376.134836820314</c:v>
                </c:pt>
                <c:pt idx="8">
                  <c:v>-13188.25910429752</c:v>
                </c:pt>
                <c:pt idx="9">
                  <c:v>-10598.434296667077</c:v>
                </c:pt>
                <c:pt idx="10">
                  <c:v>-15286.937065502876</c:v>
                </c:pt>
                <c:pt idx="11">
                  <c:v>-15555.826472299761</c:v>
                </c:pt>
                <c:pt idx="12">
                  <c:v>-15662.299308053636</c:v>
                </c:pt>
                <c:pt idx="13">
                  <c:v>-15841.45374759255</c:v>
                </c:pt>
                <c:pt idx="14">
                  <c:v>-16538.973632764952</c:v>
                </c:pt>
                <c:pt idx="15">
                  <c:v>-19133.701749744909</c:v>
                </c:pt>
                <c:pt idx="16">
                  <c:v>-19267.128096216133</c:v>
                </c:pt>
                <c:pt idx="17">
                  <c:v>-19078.052983625348</c:v>
                </c:pt>
                <c:pt idx="18">
                  <c:v>-19813.123491667626</c:v>
                </c:pt>
                <c:pt idx="19">
                  <c:v>-19595.723059418815</c:v>
                </c:pt>
                <c:pt idx="20">
                  <c:v>-18206.95181923054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1.0954228144737499</c:v>
                </c:pt>
                <c:pt idx="1">
                  <c:v>11.786410118224921</c:v>
                </c:pt>
                <c:pt idx="2">
                  <c:v>35.489801201215414</c:v>
                </c:pt>
                <c:pt idx="3">
                  <c:v>1129.5381747227625</c:v>
                </c:pt>
                <c:pt idx="4">
                  <c:v>852.699512207314</c:v>
                </c:pt>
                <c:pt idx="5">
                  <c:v>984.01805911507017</c:v>
                </c:pt>
                <c:pt idx="6">
                  <c:v>2598.3686146744553</c:v>
                </c:pt>
                <c:pt idx="7">
                  <c:v>1013.5070921257043</c:v>
                </c:pt>
                <c:pt idx="8">
                  <c:v>1448.8955517252125</c:v>
                </c:pt>
                <c:pt idx="9">
                  <c:v>4982.1700667790083</c:v>
                </c:pt>
                <c:pt idx="10">
                  <c:v>5227.2036221169001</c:v>
                </c:pt>
                <c:pt idx="11">
                  <c:v>7160.3879625075424</c:v>
                </c:pt>
                <c:pt idx="12">
                  <c:v>7676.4377648265345</c:v>
                </c:pt>
                <c:pt idx="13">
                  <c:v>8379.9730254043043</c:v>
                </c:pt>
                <c:pt idx="14">
                  <c:v>8080.408608960297</c:v>
                </c:pt>
                <c:pt idx="15">
                  <c:v>8935.444003091663</c:v>
                </c:pt>
                <c:pt idx="16">
                  <c:v>5827.6517539790175</c:v>
                </c:pt>
                <c:pt idx="17">
                  <c:v>7293.5223162753236</c:v>
                </c:pt>
                <c:pt idx="18">
                  <c:v>5867.7962762941524</c:v>
                </c:pt>
                <c:pt idx="19">
                  <c:v>4579.2299094166938</c:v>
                </c:pt>
                <c:pt idx="20">
                  <c:v>5385.1913757010052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2.5150414750825121</c:v>
                </c:pt>
                <c:pt idx="1">
                  <c:v>4.2127238705790688</c:v>
                </c:pt>
                <c:pt idx="2">
                  <c:v>42.505966450999921</c:v>
                </c:pt>
                <c:pt idx="3">
                  <c:v>176.65377889022795</c:v>
                </c:pt>
                <c:pt idx="4">
                  <c:v>167.77718845305498</c:v>
                </c:pt>
                <c:pt idx="5">
                  <c:v>214.60493485764709</c:v>
                </c:pt>
                <c:pt idx="6">
                  <c:v>433.4078496002461</c:v>
                </c:pt>
                <c:pt idx="7">
                  <c:v>211.63009254804436</c:v>
                </c:pt>
                <c:pt idx="8">
                  <c:v>232.70194131488839</c:v>
                </c:pt>
                <c:pt idx="9">
                  <c:v>1280.5307759245477</c:v>
                </c:pt>
                <c:pt idx="10">
                  <c:v>1831.5211632763628</c:v>
                </c:pt>
                <c:pt idx="11">
                  <c:v>9641.8099138185571</c:v>
                </c:pt>
                <c:pt idx="12">
                  <c:v>10117.759229943682</c:v>
                </c:pt>
                <c:pt idx="13">
                  <c:v>9321.380036901488</c:v>
                </c:pt>
                <c:pt idx="14">
                  <c:v>12797.880914751626</c:v>
                </c:pt>
                <c:pt idx="15">
                  <c:v>14616.486825368511</c:v>
                </c:pt>
                <c:pt idx="16">
                  <c:v>21948.85484806481</c:v>
                </c:pt>
                <c:pt idx="17">
                  <c:v>20042.416888140997</c:v>
                </c:pt>
                <c:pt idx="18">
                  <c:v>24872.351526100832</c:v>
                </c:pt>
                <c:pt idx="19">
                  <c:v>26790.123020644223</c:v>
                </c:pt>
                <c:pt idx="20">
                  <c:v>26586.879643016531</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1.3277241469695582</c:v>
                </c:pt>
                <c:pt idx="1">
                  <c:v>-9.2875064371146436</c:v>
                </c:pt>
                <c:pt idx="2">
                  <c:v>52.260880008434469</c:v>
                </c:pt>
                <c:pt idx="3">
                  <c:v>-260.32602739772119</c:v>
                </c:pt>
                <c:pt idx="4">
                  <c:v>-88.396902496320763</c:v>
                </c:pt>
                <c:pt idx="5">
                  <c:v>-400.65547805276219</c:v>
                </c:pt>
                <c:pt idx="6">
                  <c:v>-547.22665607906674</c:v>
                </c:pt>
                <c:pt idx="7">
                  <c:v>-1723.0358904286441</c:v>
                </c:pt>
                <c:pt idx="8">
                  <c:v>-454.94044468023458</c:v>
                </c:pt>
                <c:pt idx="9">
                  <c:v>-1615.3590646907815</c:v>
                </c:pt>
                <c:pt idx="10">
                  <c:v>-2929.1667005439176</c:v>
                </c:pt>
                <c:pt idx="11">
                  <c:v>-1350.3947023833534</c:v>
                </c:pt>
                <c:pt idx="12">
                  <c:v>-1519.4623684170474</c:v>
                </c:pt>
                <c:pt idx="13">
                  <c:v>-1864.4262011496321</c:v>
                </c:pt>
                <c:pt idx="14">
                  <c:v>-1046.2307193694287</c:v>
                </c:pt>
                <c:pt idx="15">
                  <c:v>-1714.438509367159</c:v>
                </c:pt>
                <c:pt idx="16">
                  <c:v>-888.79508927649658</c:v>
                </c:pt>
                <c:pt idx="17">
                  <c:v>-2621.3288068144539</c:v>
                </c:pt>
                <c:pt idx="18">
                  <c:v>-2113.5558079692491</c:v>
                </c:pt>
                <c:pt idx="19">
                  <c:v>-1298.0735962687322</c:v>
                </c:pt>
                <c:pt idx="20">
                  <c:v>-3335.5276314352668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5.0378603349633408</c:v>
                </c:pt>
                <c:pt idx="1">
                  <c:v>1.8739083050986665</c:v>
                </c:pt>
                <c:pt idx="2">
                  <c:v>271.85542835019152</c:v>
                </c:pt>
                <c:pt idx="3">
                  <c:v>29.962661651321469</c:v>
                </c:pt>
                <c:pt idx="4">
                  <c:v>-85.698956202206091</c:v>
                </c:pt>
                <c:pt idx="5">
                  <c:v>55.942837043062809</c:v>
                </c:pt>
                <c:pt idx="6">
                  <c:v>2033.8597737361497</c:v>
                </c:pt>
                <c:pt idx="7">
                  <c:v>3380.2110304252651</c:v>
                </c:pt>
                <c:pt idx="8">
                  <c:v>3703.2818123042107</c:v>
                </c:pt>
                <c:pt idx="9">
                  <c:v>2366.8798531774855</c:v>
                </c:pt>
                <c:pt idx="10">
                  <c:v>2075.2491773496313</c:v>
                </c:pt>
                <c:pt idx="11">
                  <c:v>83.200512183694627</c:v>
                </c:pt>
                <c:pt idx="12">
                  <c:v>-20.112291979505244</c:v>
                </c:pt>
                <c:pt idx="13">
                  <c:v>-767.82526149239675</c:v>
                </c:pt>
                <c:pt idx="14">
                  <c:v>-5489.8468057136542</c:v>
                </c:pt>
                <c:pt idx="15">
                  <c:v>-5758.097046656816</c:v>
                </c:pt>
                <c:pt idx="16">
                  <c:v>-7555.6922882493873</c:v>
                </c:pt>
                <c:pt idx="17">
                  <c:v>-7370.5613457819272</c:v>
                </c:pt>
                <c:pt idx="18">
                  <c:v>-10138.19826911408</c:v>
                </c:pt>
                <c:pt idx="19">
                  <c:v>-10740.970758310046</c:v>
                </c:pt>
                <c:pt idx="20">
                  <c:v>-12096.839735239293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-37.83011384819838</c:v>
                </c:pt>
                <c:pt idx="1">
                  <c:v>-116.52086202343344</c:v>
                </c:pt>
                <c:pt idx="2">
                  <c:v>3298.6861420984351</c:v>
                </c:pt>
                <c:pt idx="3">
                  <c:v>6603.4460077189287</c:v>
                </c:pt>
                <c:pt idx="4">
                  <c:v>7282.492221444787</c:v>
                </c:pt>
                <c:pt idx="5">
                  <c:v>6058.9225355186281</c:v>
                </c:pt>
                <c:pt idx="6">
                  <c:v>8471.737996822354</c:v>
                </c:pt>
                <c:pt idx="7">
                  <c:v>9163.3144634706696</c:v>
                </c:pt>
                <c:pt idx="8">
                  <c:v>9472.5141231518573</c:v>
                </c:pt>
                <c:pt idx="9">
                  <c:v>11423.359578207477</c:v>
                </c:pt>
                <c:pt idx="10">
                  <c:v>16393.237033448953</c:v>
                </c:pt>
                <c:pt idx="11">
                  <c:v>7585.5738803783097</c:v>
                </c:pt>
                <c:pt idx="12">
                  <c:v>8892.0319388080243</c:v>
                </c:pt>
                <c:pt idx="13">
                  <c:v>8019.3283176800833</c:v>
                </c:pt>
                <c:pt idx="14">
                  <c:v>12332.560072237917</c:v>
                </c:pt>
                <c:pt idx="15">
                  <c:v>12086.907159418959</c:v>
                </c:pt>
                <c:pt idx="16">
                  <c:v>7860.6345401033468</c:v>
                </c:pt>
                <c:pt idx="17">
                  <c:v>7391.2786173837812</c:v>
                </c:pt>
                <c:pt idx="18">
                  <c:v>7450.1610203931923</c:v>
                </c:pt>
                <c:pt idx="19">
                  <c:v>7295.1862581095484</c:v>
                </c:pt>
                <c:pt idx="20">
                  <c:v>8464.8094078213762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2.1827872842550278E-11</c:v>
                </c:pt>
                <c:pt idx="2">
                  <c:v>0</c:v>
                </c:pt>
                <c:pt idx="3">
                  <c:v>-749.9506549021371</c:v>
                </c:pt>
                <c:pt idx="4">
                  <c:v>855.42563125008382</c:v>
                </c:pt>
                <c:pt idx="5">
                  <c:v>-778.43600278709346</c:v>
                </c:pt>
                <c:pt idx="6">
                  <c:v>1025.5612852999147</c:v>
                </c:pt>
                <c:pt idx="7">
                  <c:v>757.68465849824861</c:v>
                </c:pt>
                <c:pt idx="8">
                  <c:v>533.79005528487323</c:v>
                </c:pt>
                <c:pt idx="9">
                  <c:v>1266.4138949852168</c:v>
                </c:pt>
                <c:pt idx="10">
                  <c:v>1381.6858228108249</c:v>
                </c:pt>
                <c:pt idx="11">
                  <c:v>288.20313174802868</c:v>
                </c:pt>
                <c:pt idx="12">
                  <c:v>-2514.0655308406422</c:v>
                </c:pt>
                <c:pt idx="13">
                  <c:v>-4376.2999232430229</c:v>
                </c:pt>
                <c:pt idx="14">
                  <c:v>-17959.39242010095</c:v>
                </c:pt>
                <c:pt idx="15">
                  <c:v>-19849.852150537023</c:v>
                </c:pt>
                <c:pt idx="16">
                  <c:v>-25965.614098458333</c:v>
                </c:pt>
                <c:pt idx="17">
                  <c:v>-22863.83085644562</c:v>
                </c:pt>
                <c:pt idx="18">
                  <c:v>-27571.580552443422</c:v>
                </c:pt>
                <c:pt idx="19">
                  <c:v>-29552.031120378535</c:v>
                </c:pt>
                <c:pt idx="20">
                  <c:v>-31116.885144258747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5.5383266965632743</c:v>
                </c:pt>
                <c:pt idx="1">
                  <c:v>-9.3251908441238243</c:v>
                </c:pt>
                <c:pt idx="2">
                  <c:v>456.27537731744002</c:v>
                </c:pt>
                <c:pt idx="3">
                  <c:v>-66.66323874637169</c:v>
                </c:pt>
                <c:pt idx="4">
                  <c:v>-208.35919704626895</c:v>
                </c:pt>
                <c:pt idx="5">
                  <c:v>-217.89112575929221</c:v>
                </c:pt>
                <c:pt idx="6">
                  <c:v>1809.44253712319</c:v>
                </c:pt>
                <c:pt idx="7">
                  <c:v>3721.3516887308178</c:v>
                </c:pt>
                <c:pt idx="8">
                  <c:v>4151.8094465467284</c:v>
                </c:pt>
                <c:pt idx="9">
                  <c:v>1071.8026930147935</c:v>
                </c:pt>
                <c:pt idx="10">
                  <c:v>957.3818998668321</c:v>
                </c:pt>
                <c:pt idx="11">
                  <c:v>-1560.2489135987653</c:v>
                </c:pt>
                <c:pt idx="12">
                  <c:v>-1655.6460166262059</c:v>
                </c:pt>
                <c:pt idx="13">
                  <c:v>-2399.5309190021981</c:v>
                </c:pt>
                <c:pt idx="14">
                  <c:v>-7745.7992898602206</c:v>
                </c:pt>
                <c:pt idx="15">
                  <c:v>-8162.9682778386432</c:v>
                </c:pt>
                <c:pt idx="16">
                  <c:v>-10672.243456355664</c:v>
                </c:pt>
                <c:pt idx="17">
                  <c:v>-9995.3280321525217</c:v>
                </c:pt>
                <c:pt idx="18">
                  <c:v>-13623.173117822069</c:v>
                </c:pt>
                <c:pt idx="19">
                  <c:v>-14552.881561849466</c:v>
                </c:pt>
                <c:pt idx="20">
                  <c:v>-16397.694453541641</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115.56637032400397</c:v>
                </c:pt>
                <c:pt idx="3">
                  <c:v>317.59299404812822</c:v>
                </c:pt>
                <c:pt idx="4">
                  <c:v>417.48016763664924</c:v>
                </c:pt>
                <c:pt idx="5">
                  <c:v>428.8748651837974</c:v>
                </c:pt>
                <c:pt idx="6">
                  <c:v>793.90119775731955</c:v>
                </c:pt>
                <c:pt idx="7">
                  <c:v>945.27532734803708</c:v>
                </c:pt>
                <c:pt idx="8">
                  <c:v>983.57942532586276</c:v>
                </c:pt>
                <c:pt idx="9">
                  <c:v>1211.5784765367803</c:v>
                </c:pt>
                <c:pt idx="10">
                  <c:v>1564.1526881259524</c:v>
                </c:pt>
                <c:pt idx="11">
                  <c:v>1307.115977011118</c:v>
                </c:pt>
                <c:pt idx="12">
                  <c:v>1315.8098355198281</c:v>
                </c:pt>
                <c:pt idx="13">
                  <c:v>1178.5178259461491</c:v>
                </c:pt>
                <c:pt idx="14">
                  <c:v>668.31934160757237</c:v>
                </c:pt>
                <c:pt idx="15">
                  <c:v>752.12987412940538</c:v>
                </c:pt>
                <c:pt idx="16">
                  <c:v>944.98605338723064</c:v>
                </c:pt>
                <c:pt idx="17">
                  <c:v>868.26354480992995</c:v>
                </c:pt>
                <c:pt idx="18">
                  <c:v>645.99540123984934</c:v>
                </c:pt>
                <c:pt idx="19">
                  <c:v>714.11342804507603</c:v>
                </c:pt>
                <c:pt idx="20">
                  <c:v>903.4850930895409</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-3.0468072509393096E-11</c:v>
                </c:pt>
                <c:pt idx="1">
                  <c:v>-3.8335201679728925E-9</c:v>
                </c:pt>
                <c:pt idx="2">
                  <c:v>-43.328296624158611</c:v>
                </c:pt>
                <c:pt idx="3">
                  <c:v>-661.42792201902876</c:v>
                </c:pt>
                <c:pt idx="4">
                  <c:v>72.316430519268124</c:v>
                </c:pt>
                <c:pt idx="5">
                  <c:v>-11.305837122088178</c:v>
                </c:pt>
                <c:pt idx="6">
                  <c:v>-1032.7870072336423</c:v>
                </c:pt>
                <c:pt idx="7">
                  <c:v>-116.72450587567164</c:v>
                </c:pt>
                <c:pt idx="8">
                  <c:v>-167.32490398634081</c:v>
                </c:pt>
                <c:pt idx="9">
                  <c:v>-95.276273559300989</c:v>
                </c:pt>
                <c:pt idx="10">
                  <c:v>-376.7864358005645</c:v>
                </c:pt>
                <c:pt idx="11">
                  <c:v>332.13922710102042</c:v>
                </c:pt>
                <c:pt idx="12">
                  <c:v>-230.1461373895072</c:v>
                </c:pt>
                <c:pt idx="13">
                  <c:v>-251.46869722633846</c:v>
                </c:pt>
                <c:pt idx="14">
                  <c:v>153.50068804233524</c:v>
                </c:pt>
                <c:pt idx="15">
                  <c:v>15.577938723175976</c:v>
                </c:pt>
                <c:pt idx="16">
                  <c:v>-80.16513007688809</c:v>
                </c:pt>
                <c:pt idx="17">
                  <c:v>886.05888542916318</c:v>
                </c:pt>
                <c:pt idx="18">
                  <c:v>593.68063710533897</c:v>
                </c:pt>
                <c:pt idx="19">
                  <c:v>541.38151247406222</c:v>
                </c:pt>
                <c:pt idx="20">
                  <c:v>-119.79324089326883</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2.7133959943880654</c:v>
                </c:pt>
                <c:pt idx="1">
                  <c:v>10.825050225569157</c:v>
                </c:pt>
                <c:pt idx="2">
                  <c:v>-46.571037730660464</c:v>
                </c:pt>
                <c:pt idx="3">
                  <c:v>-13.681381217169019</c:v>
                </c:pt>
                <c:pt idx="4">
                  <c:v>-52.722742270774688</c:v>
                </c:pt>
                <c:pt idx="5">
                  <c:v>57.573567631786318</c:v>
                </c:pt>
                <c:pt idx="6">
                  <c:v>256.41958014673583</c:v>
                </c:pt>
                <c:pt idx="7">
                  <c:v>153.48379416951502</c:v>
                </c:pt>
                <c:pt idx="8">
                  <c:v>179.95832579603029</c:v>
                </c:pt>
                <c:pt idx="9">
                  <c:v>339.58254470955899</c:v>
                </c:pt>
                <c:pt idx="10">
                  <c:v>461.49732243488597</c:v>
                </c:pt>
                <c:pt idx="11">
                  <c:v>1703.4612089725886</c:v>
                </c:pt>
                <c:pt idx="12">
                  <c:v>1777.8023225601164</c:v>
                </c:pt>
                <c:pt idx="13">
                  <c:v>1793.7429696201866</c:v>
                </c:pt>
                <c:pt idx="14">
                  <c:v>2401.524802235298</c:v>
                </c:pt>
                <c:pt idx="15">
                  <c:v>2759.6295717670591</c:v>
                </c:pt>
                <c:pt idx="16">
                  <c:v>3721.8208575302206</c:v>
                </c:pt>
                <c:pt idx="17">
                  <c:v>3523.9564522627343</c:v>
                </c:pt>
                <c:pt idx="18">
                  <c:v>4049.8566296107119</c:v>
                </c:pt>
                <c:pt idx="19">
                  <c:v>4270.3052671951282</c:v>
                </c:pt>
                <c:pt idx="20">
                  <c:v>4334.0411172110644</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9.0569218595760503E-2</c:v>
                </c:pt>
                <c:pt idx="1">
                  <c:v>-0.56536870878528589</c:v>
                </c:pt>
                <c:pt idx="2">
                  <c:v>-0.7327663667225579</c:v>
                </c:pt>
                <c:pt idx="3">
                  <c:v>-8.1193885539429402</c:v>
                </c:pt>
                <c:pt idx="4">
                  <c:v>-17.785508373337393</c:v>
                </c:pt>
                <c:pt idx="5">
                  <c:v>-8.3289843388006375</c:v>
                </c:pt>
                <c:pt idx="6">
                  <c:v>-24.104796996000118</c:v>
                </c:pt>
                <c:pt idx="7">
                  <c:v>-26.106907776009848</c:v>
                </c:pt>
                <c:pt idx="8">
                  <c:v>-18.263018560462228</c:v>
                </c:pt>
                <c:pt idx="9">
                  <c:v>-37.88275896583491</c:v>
                </c:pt>
                <c:pt idx="10">
                  <c:v>-41.007284404828852</c:v>
                </c:pt>
                <c:pt idx="11">
                  <c:v>28.586067564301743</c:v>
                </c:pt>
                <c:pt idx="12">
                  <c:v>39.52340170474281</c:v>
                </c:pt>
                <c:pt idx="13">
                  <c:v>48.527454814474368</c:v>
                </c:pt>
                <c:pt idx="14">
                  <c:v>139.83905348645203</c:v>
                </c:pt>
                <c:pt idx="15">
                  <c:v>158.46537542965655</c:v>
                </c:pt>
                <c:pt idx="16">
                  <c:v>211.68663391446148</c:v>
                </c:pt>
                <c:pt idx="17">
                  <c:v>189.49250180507272</c:v>
                </c:pt>
                <c:pt idx="18">
                  <c:v>240.36775172053387</c:v>
                </c:pt>
                <c:pt idx="19">
                  <c:v>253.38365596558356</c:v>
                </c:pt>
                <c:pt idx="20">
                  <c:v>248.54542381983083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-4.5327249999995471</c:v>
                </c:pt>
                <c:pt idx="9">
                  <c:v>-23.091001004274627</c:v>
                </c:pt>
                <c:pt idx="10">
                  <c:v>-67.223468808054392</c:v>
                </c:pt>
                <c:pt idx="11">
                  <c:v>-99.706912707646921</c:v>
                </c:pt>
                <c:pt idx="12">
                  <c:v>-123.73229860965994</c:v>
                </c:pt>
                <c:pt idx="13">
                  <c:v>-136.71439971292369</c:v>
                </c:pt>
                <c:pt idx="14">
                  <c:v>-348.36137673894297</c:v>
                </c:pt>
                <c:pt idx="15">
                  <c:v>-384.05673197107546</c:v>
                </c:pt>
                <c:pt idx="16">
                  <c:v>-528.99877457235812</c:v>
                </c:pt>
                <c:pt idx="17">
                  <c:v>-535.36230872835654</c:v>
                </c:pt>
                <c:pt idx="18">
                  <c:v>-580.95661488604151</c:v>
                </c:pt>
                <c:pt idx="19">
                  <c:v>-619.41148067132656</c:v>
                </c:pt>
                <c:pt idx="20">
                  <c:v>-619.41148067132656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3.082892963135464E-8</c:v>
                </c:pt>
                <c:pt idx="1">
                  <c:v>1.6372760363607131E-2</c:v>
                </c:pt>
                <c:pt idx="2">
                  <c:v>1.6953881051825093</c:v>
                </c:pt>
                <c:pt idx="3">
                  <c:v>-2.7330968338423389</c:v>
                </c:pt>
                <c:pt idx="4">
                  <c:v>25.090754538043392</c:v>
                </c:pt>
                <c:pt idx="5">
                  <c:v>11.279178667915858</c:v>
                </c:pt>
                <c:pt idx="6">
                  <c:v>9.05347696375647</c:v>
                </c:pt>
                <c:pt idx="7">
                  <c:v>16.732970260791486</c:v>
                </c:pt>
                <c:pt idx="8">
                  <c:v>21.44530388112063</c:v>
                </c:pt>
                <c:pt idx="9">
                  <c:v>13.259687216348825</c:v>
                </c:pt>
                <c:pt idx="10">
                  <c:v>21.588596148432121</c:v>
                </c:pt>
                <c:pt idx="11">
                  <c:v>15.957630979828529</c:v>
                </c:pt>
                <c:pt idx="12">
                  <c:v>25.14754213087669</c:v>
                </c:pt>
                <c:pt idx="13">
                  <c:v>14.96209636563068</c:v>
                </c:pt>
                <c:pt idx="14">
                  <c:v>11.407825302743316</c:v>
                </c:pt>
                <c:pt idx="15">
                  <c:v>32.119396331664269</c:v>
                </c:pt>
                <c:pt idx="16">
                  <c:v>14.089784854177122</c:v>
                </c:pt>
                <c:pt idx="17">
                  <c:v>25.651500178355295</c:v>
                </c:pt>
                <c:pt idx="18">
                  <c:v>-8.4345199798960877</c:v>
                </c:pt>
                <c:pt idx="19">
                  <c:v>30.718622970067276</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2.8039652437822875</c:v>
                </c:pt>
                <c:pt idx="1">
                  <c:v>2.2377347914288226</c:v>
                </c:pt>
                <c:pt idx="2">
                  <c:v>246.15947981868004</c:v>
                </c:pt>
                <c:pt idx="3">
                  <c:v>-460.38872877678909</c:v>
                </c:pt>
                <c:pt idx="4">
                  <c:v>-69.848518248966059</c:v>
                </c:pt>
                <c:pt idx="5">
                  <c:v>329.59968299975787</c:v>
                </c:pt>
                <c:pt idx="6">
                  <c:v>-19.222691784539109</c:v>
                </c:pt>
                <c:pt idx="7">
                  <c:v>625.85819056958485</c:v>
                </c:pt>
                <c:pt idx="8">
                  <c:v>762.26346569721932</c:v>
                </c:pt>
                <c:pt idx="9">
                  <c:v>1160.9423526433125</c:v>
                </c:pt>
                <c:pt idx="10">
                  <c:v>1388.9527414235567</c:v>
                </c:pt>
                <c:pt idx="11">
                  <c:v>2994.8112483126606</c:v>
                </c:pt>
                <c:pt idx="12">
                  <c:v>2514.9136887591749</c:v>
                </c:pt>
                <c:pt idx="13">
                  <c:v>2312.5626443313731</c:v>
                </c:pt>
                <c:pt idx="14">
                  <c:v>2393.5234266285452</c:v>
                </c:pt>
                <c:pt idx="15">
                  <c:v>3135.3620531042698</c:v>
                </c:pt>
                <c:pt idx="16">
                  <c:v>3986.1122050855374</c:v>
                </c:pt>
                <c:pt idx="17">
                  <c:v>4658.6354737876109</c:v>
                </c:pt>
                <c:pt idx="18">
                  <c:v>4645.3533664264514</c:v>
                </c:pt>
                <c:pt idx="19">
                  <c:v>4895.8986329333784</c:v>
                </c:pt>
                <c:pt idx="20">
                  <c:v>4499.324859754297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layout>
            <c:manualLayout>
              <c:xMode val="edge"/>
              <c:yMode val="edge"/>
              <c:x val="6.5834343263388752E-4"/>
              <c:y val="0.10131483397108906"/>
            </c:manualLayout>
          </c:layout>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-506.965011</c:v>
                </c:pt>
                <c:pt idx="17">
                  <c:v>-506.965011</c:v>
                </c:pt>
                <c:pt idx="18">
                  <c:v>-506.965011</c:v>
                </c:pt>
                <c:pt idx="19">
                  <c:v>-506.965011</c:v>
                </c:pt>
                <c:pt idx="20">
                  <c:v>-506.965011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-4.4906805199998416</c:v>
                </c:pt>
                <c:pt idx="10">
                  <c:v>-1482.5984346899995</c:v>
                </c:pt>
                <c:pt idx="11">
                  <c:v>-1482.5984346900004</c:v>
                </c:pt>
                <c:pt idx="12">
                  <c:v>-1482.5984346899995</c:v>
                </c:pt>
                <c:pt idx="13">
                  <c:v>-1482.5984346900009</c:v>
                </c:pt>
                <c:pt idx="14">
                  <c:v>-1921.007856950001</c:v>
                </c:pt>
                <c:pt idx="15">
                  <c:v>-1921.007856950002</c:v>
                </c:pt>
                <c:pt idx="16">
                  <c:v>-1911.7468668300007</c:v>
                </c:pt>
                <c:pt idx="17">
                  <c:v>-1911.7468668300007</c:v>
                </c:pt>
                <c:pt idx="18">
                  <c:v>-1830.7379078900012</c:v>
                </c:pt>
                <c:pt idx="19">
                  <c:v>-1830.7379078900012</c:v>
                </c:pt>
                <c:pt idx="20">
                  <c:v>-1830.7379078900012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2387.8042309699999</c:v>
                </c:pt>
                <c:pt idx="10">
                  <c:v>2228.32521933</c:v>
                </c:pt>
                <c:pt idx="11">
                  <c:v>2153.11607908</c:v>
                </c:pt>
                <c:pt idx="12">
                  <c:v>2250.0000281099997</c:v>
                </c:pt>
                <c:pt idx="13">
                  <c:v>1455.81654374</c:v>
                </c:pt>
                <c:pt idx="14">
                  <c:v>-591.92791902000045</c:v>
                </c:pt>
                <c:pt idx="15">
                  <c:v>50.131271429999288</c:v>
                </c:pt>
                <c:pt idx="16">
                  <c:v>416.40321629999926</c:v>
                </c:pt>
                <c:pt idx="17">
                  <c:v>54.639785899999879</c:v>
                </c:pt>
                <c:pt idx="18">
                  <c:v>-957.88727084000038</c:v>
                </c:pt>
                <c:pt idx="19">
                  <c:v>-957.88727084000038</c:v>
                </c:pt>
                <c:pt idx="20">
                  <c:v>-933.77463340000031</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615.57876127999998</c:v>
                </c:pt>
                <c:pt idx="15">
                  <c:v>368.43508376</c:v>
                </c:pt>
                <c:pt idx="16">
                  <c:v>-20.951579029999721</c:v>
                </c:pt>
                <c:pt idx="17">
                  <c:v>74.805597510000553</c:v>
                </c:pt>
                <c:pt idx="18">
                  <c:v>124.86073485000043</c:v>
                </c:pt>
                <c:pt idx="19">
                  <c:v>124.86073485000043</c:v>
                </c:pt>
                <c:pt idx="20">
                  <c:v>124.86073485000043</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Fast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102</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103</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104</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107</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100180.19066111429</v>
      </c>
      <c r="J21" s="79">
        <f t="shared" si="1"/>
        <v>6859.7559252836118</v>
      </c>
      <c r="K21" s="79">
        <f t="shared" si="1"/>
        <v>6964.672939548188</v>
      </c>
      <c r="L21" s="79">
        <f t="shared" si="1"/>
        <v>6835.5680535913416</v>
      </c>
      <c r="M21" s="16">
        <f t="shared" si="1"/>
        <v>7514.1549652026879</v>
      </c>
      <c r="N21" s="16">
        <f t="shared" si="1"/>
        <v>7090.0817916713486</v>
      </c>
      <c r="O21" s="16">
        <f t="shared" si="1"/>
        <v>7437.9152330396391</v>
      </c>
      <c r="P21" s="16">
        <f t="shared" si="1"/>
        <v>7704.0746271961589</v>
      </c>
      <c r="Q21" s="16">
        <f t="shared" si="1"/>
        <v>7614.7248735759058</v>
      </c>
      <c r="R21" s="16">
        <f t="shared" si="1"/>
        <v>7572.6241071048707</v>
      </c>
      <c r="S21" s="16">
        <f t="shared" si="1"/>
        <v>9323.3531344545063</v>
      </c>
      <c r="T21" s="16">
        <f t="shared" si="1"/>
        <v>9625.1777025719221</v>
      </c>
      <c r="U21" s="16">
        <f t="shared" si="1"/>
        <v>11214.262622769858</v>
      </c>
      <c r="V21" s="16">
        <f t="shared" si="1"/>
        <v>10678.971365255289</v>
      </c>
      <c r="W21" s="16">
        <f t="shared" si="1"/>
        <v>10608.569260728256</v>
      </c>
      <c r="X21" s="16">
        <f t="shared" si="1"/>
        <v>12316.818480539318</v>
      </c>
      <c r="Y21" s="16">
        <f t="shared" si="1"/>
        <v>12982.497176777355</v>
      </c>
      <c r="Z21" s="16">
        <f t="shared" si="1"/>
        <v>15886.103083370728</v>
      </c>
      <c r="AA21" s="16">
        <f t="shared" si="1"/>
        <v>15233.339106363428</v>
      </c>
      <c r="AB21" s="16">
        <f t="shared" si="1"/>
        <v>15531.41571827704</v>
      </c>
      <c r="AC21" s="16">
        <f t="shared" si="1"/>
        <v>16780.340669136651</v>
      </c>
      <c r="AD21" s="16">
        <f t="shared" si="1"/>
        <v>15408.409710870044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119</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120</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122</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123</v>
      </c>
      <c r="I42" s="1">
        <f>SUM(I32:I37,I44)</f>
        <v>43005.944824865059</v>
      </c>
      <c r="J42" s="1">
        <f t="shared" ref="J42:AC42" si="2">SUM(J32:J37,J44)</f>
        <v>42379.061313966828</v>
      </c>
      <c r="K42" s="1">
        <f t="shared" si="2"/>
        <v>39392.533987000941</v>
      </c>
      <c r="L42" s="1">
        <f t="shared" si="2"/>
        <v>41978.098224524481</v>
      </c>
      <c r="M42" s="1">
        <f t="shared" si="2"/>
        <v>41662.478966198702</v>
      </c>
      <c r="N42" s="1">
        <f t="shared" si="2"/>
        <v>40914.97664078042</v>
      </c>
      <c r="O42" s="1">
        <f t="shared" si="2"/>
        <v>40565.031917725079</v>
      </c>
      <c r="P42" s="1">
        <f t="shared" si="2"/>
        <v>40821.148792539243</v>
      </c>
      <c r="Q42" s="1">
        <f t="shared" si="2"/>
        <v>41249.807538367153</v>
      </c>
      <c r="R42" s="1">
        <f t="shared" si="2"/>
        <v>40135.225377528761</v>
      </c>
      <c r="S42" s="1">
        <f t="shared" si="2"/>
        <v>40844.718381126077</v>
      </c>
      <c r="T42" s="1">
        <f t="shared" si="2"/>
        <v>40397.611573097252</v>
      </c>
      <c r="U42" s="1">
        <f t="shared" si="2"/>
        <v>40768.736228250287</v>
      </c>
      <c r="V42" s="1">
        <f t="shared" si="2"/>
        <v>41600.100186855125</v>
      </c>
      <c r="W42" s="1">
        <f t="shared" si="2"/>
        <v>40107.68122701977</v>
      </c>
      <c r="X42" s="1">
        <f t="shared" si="2"/>
        <v>40941.812466140502</v>
      </c>
      <c r="Y42" s="1">
        <f t="shared" si="2"/>
        <v>41695.86791709801</v>
      </c>
      <c r="Z42" s="1">
        <f t="shared" si="2"/>
        <v>42225.176532962563</v>
      </c>
      <c r="AA42" s="1">
        <f t="shared" si="2"/>
        <v>41798.713043188785</v>
      </c>
      <c r="AB42" s="1">
        <f t="shared" si="2"/>
        <v>41884.536182285483</v>
      </c>
      <c r="AC42" s="1">
        <f t="shared" si="2"/>
        <v>42780.970504012068</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114</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115</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116</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117</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118</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119</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120</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121</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122</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313</v>
      </c>
    </row>
    <row r="62" spans="8:32">
      <c r="H62" s="69" t="s">
        <v>126</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127</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124</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114</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115</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116</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117</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118</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119</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120</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121</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122</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313</v>
      </c>
    </row>
    <row r="85" spans="1:30">
      <c r="H85" s="69" t="s">
        <v>126</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127</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124</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119</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130</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119</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119</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122</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123</v>
      </c>
      <c r="I177" s="1">
        <f>SUM(I167:I172,I179)</f>
        <v>82.368211221285833</v>
      </c>
      <c r="J177" s="1">
        <f t="shared" ref="J177:AC177" si="3">SUM(J167:J172,J179)</f>
        <v>-544.51529967694262</v>
      </c>
      <c r="K177" s="1">
        <f t="shared" si="3"/>
        <v>-3531.0426266428267</v>
      </c>
      <c r="L177" s="1">
        <f t="shared" si="3"/>
        <v>-945.47838911928841</v>
      </c>
      <c r="M177" s="1">
        <f t="shared" si="3"/>
        <v>-1261.0976474450608</v>
      </c>
      <c r="N177" s="1">
        <f t="shared" si="3"/>
        <v>-2008.5999728633458</v>
      </c>
      <c r="O177" s="1">
        <f t="shared" si="3"/>
        <v>-2358.5446959186838</v>
      </c>
      <c r="P177" s="1">
        <f t="shared" si="3"/>
        <v>-2102.4278211045207</v>
      </c>
      <c r="Q177" s="1">
        <f t="shared" si="3"/>
        <v>-1673.7690752766161</v>
      </c>
      <c r="R177" s="1">
        <f t="shared" si="3"/>
        <v>-2788.3512361150079</v>
      </c>
      <c r="S177" s="1">
        <f t="shared" si="3"/>
        <v>-2078.8582325176853</v>
      </c>
      <c r="T177" s="1">
        <f t="shared" si="3"/>
        <v>-2525.9650405465113</v>
      </c>
      <c r="U177" s="1">
        <f t="shared" si="3"/>
        <v>-2154.8403853934747</v>
      </c>
      <c r="V177" s="1">
        <f t="shared" si="3"/>
        <v>-1323.4764267886449</v>
      </c>
      <c r="W177" s="1">
        <f t="shared" si="3"/>
        <v>-2815.8953866239954</v>
      </c>
      <c r="X177" s="1">
        <f t="shared" si="3"/>
        <v>-1981.7641475032628</v>
      </c>
      <c r="Y177" s="1">
        <f t="shared" si="3"/>
        <v>-1227.708696545744</v>
      </c>
      <c r="Z177" s="1">
        <f t="shared" si="3"/>
        <v>-698.40008068119664</v>
      </c>
      <c r="AA177" s="1">
        <f t="shared" si="3"/>
        <v>-1124.8635704549822</v>
      </c>
      <c r="AB177" s="1">
        <f t="shared" si="3"/>
        <v>-1039.0404313582803</v>
      </c>
      <c r="AC177" s="1">
        <f t="shared" si="3"/>
        <v>-142.60610963169552</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Fast Change (DP2)</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17333.165757309471</v>
      </c>
      <c r="J13" s="14">
        <f>SUMIFS(BuildCost_2!C:C,BuildCost_2!$A:$A,$B$10)/1000</f>
        <v>0</v>
      </c>
      <c r="K13" s="14">
        <f>SUMIFS(BuildCost_2!D:D,BuildCost_2!$A:$A,$B$10)/1000</f>
        <v>236.86404623101794</v>
      </c>
      <c r="L13" s="14">
        <f>SUMIFS(BuildCost_2!E:E,BuildCost_2!$A:$A,$B$10)/1000</f>
        <v>236.86404623103738</v>
      </c>
      <c r="M13" s="14">
        <f>SUMIFS(BuildCost_2!F:F,BuildCost_2!$A:$A,$B$10)/1000</f>
        <v>264.13685024408682</v>
      </c>
      <c r="N13" s="14">
        <f>SUMIFS(BuildCost_2!G:G,BuildCost_2!$A:$A,$B$10)/1000</f>
        <v>294.81170903976471</v>
      </c>
      <c r="O13" s="14">
        <f>SUMIFS(BuildCost_2!H:H,BuildCost_2!$A:$A,$B$10)/1000</f>
        <v>468.16428203927035</v>
      </c>
      <c r="P13" s="14">
        <f>SUMIFS(BuildCost_2!I:I,BuildCost_2!$A:$A,$B$10)/1000</f>
        <v>762.21577328352214</v>
      </c>
      <c r="Q13" s="14">
        <f>SUMIFS(BuildCost_2!J:J,BuildCost_2!$A:$A,$B$10)/1000</f>
        <v>805.49918003065136</v>
      </c>
      <c r="R13" s="14">
        <f>SUMIFS(BuildCost_2!K:K,BuildCost_2!$A:$A,$B$10)/1000</f>
        <v>848.57871536712696</v>
      </c>
      <c r="S13" s="14">
        <f>SUMIFS(BuildCost_2!L:L,BuildCost_2!$A:$A,$B$10)/1000</f>
        <v>1224.0094805917388</v>
      </c>
      <c r="T13" s="14">
        <f>SUMIFS(BuildCost_2!M:M,BuildCost_2!$A:$A,$B$10)/1000</f>
        <v>1663.1388664953897</v>
      </c>
      <c r="U13" s="14">
        <f>SUMIFS(BuildCost_2!N:N,BuildCost_2!$A:$A,$B$10)/1000</f>
        <v>2123.4032654683942</v>
      </c>
      <c r="V13" s="14">
        <f>SUMIFS(BuildCost_2!O:O,BuildCost_2!$A:$A,$B$10)/1000</f>
        <v>2259.1955622247633</v>
      </c>
      <c r="W13" s="14">
        <f>SUMIFS(BuildCost_2!P:P,BuildCost_2!$A:$A,$B$10)/1000</f>
        <v>2474.8457674567594</v>
      </c>
      <c r="X13" s="14">
        <f>SUMIFS(BuildCost_2!Q:Q,BuildCost_2!$A:$A,$B$10)/1000</f>
        <v>3703.1977641712333</v>
      </c>
      <c r="Y13" s="14">
        <f>SUMIFS(BuildCost_2!R:R,BuildCost_2!$A:$A,$B$10)/1000</f>
        <v>3948.7213694372344</v>
      </c>
      <c r="Z13" s="14">
        <f>SUMIFS(BuildCost_2!S:S,BuildCost_2!$A:$A,$B$10)/1000</f>
        <v>4891.3427574422158</v>
      </c>
      <c r="AA13" s="14">
        <f>SUMIFS(BuildCost_2!T:T,BuildCost_2!$A:$A,$B$10)/1000</f>
        <v>4993.1721364353225</v>
      </c>
      <c r="AB13" s="14">
        <f>SUMIFS(BuildCost_2!U:U,BuildCost_2!$A:$A,$B$10)/1000</f>
        <v>5336.2813374892476</v>
      </c>
      <c r="AC13" s="14">
        <f>SUMIFS(BuildCost_2!V:V,BuildCost_2!$A:$A,$B$10)/1000</f>
        <v>5484.1446581488099</v>
      </c>
      <c r="AD13" s="14">
        <f>SUMIFS(BuildCost_2!W:W,BuildCost_2!$A:$A,$B$10)/1000</f>
        <v>5353.3521500923762</v>
      </c>
    </row>
    <row r="14" spans="1:30">
      <c r="F14" s="42"/>
      <c r="H14" s="69" t="s">
        <v>102</v>
      </c>
      <c r="I14" s="14">
        <f t="shared" si="0"/>
        <v>34273.306070846113</v>
      </c>
      <c r="J14" s="14">
        <f>SUMIFS(FOMCost_2!C:C,FOMCost_2!$A:$A,$B$10)/1000</f>
        <v>3663.3629785851144</v>
      </c>
      <c r="K14" s="14">
        <f>SUMIFS(FOMCost_2!D:D,FOMCost_2!$A:$A,$B$10)/1000</f>
        <v>3462.9362879901464</v>
      </c>
      <c r="L14" s="14">
        <f>SUMIFS(FOMCost_2!E:E,FOMCost_2!$A:$A,$B$10)/1000</f>
        <v>2832.8106187718486</v>
      </c>
      <c r="M14" s="14">
        <f>SUMIFS(FOMCost_2!F:F,FOMCost_2!$A:$A,$B$10)/1000</f>
        <v>4527.178773137437</v>
      </c>
      <c r="N14" s="14">
        <f>SUMIFS(FOMCost_2!G:G,FOMCost_2!$A:$A,$B$10)/1000</f>
        <v>3297.4712746401265</v>
      </c>
      <c r="O14" s="14">
        <f>SUMIFS(FOMCost_2!H:H,FOMCost_2!$A:$A,$B$10)/1000</f>
        <v>3327.2920055549976</v>
      </c>
      <c r="P14" s="14">
        <f>SUMIFS(FOMCost_2!I:I,FOMCost_2!$A:$A,$B$10)/1000</f>
        <v>3639.4592338628545</v>
      </c>
      <c r="Q14" s="14">
        <f>SUMIFS(FOMCost_2!J:J,FOMCost_2!$A:$A,$B$10)/1000</f>
        <v>2703.1803627337986</v>
      </c>
      <c r="R14" s="14">
        <f>SUMIFS(FOMCost_2!K:K,FOMCost_2!$A:$A,$B$10)/1000</f>
        <v>2710.3320097337937</v>
      </c>
      <c r="S14" s="14">
        <f>SUMIFS(FOMCost_2!L:L,FOMCost_2!$A:$A,$B$10)/1000</f>
        <v>3300.1313310781998</v>
      </c>
      <c r="T14" s="14">
        <f>SUMIFS(FOMCost_2!M:M,FOMCost_2!$A:$A,$B$10)/1000</f>
        <v>3217.1200326673793</v>
      </c>
      <c r="U14" s="14">
        <f>SUMIFS(FOMCost_2!N:N,FOMCost_2!$A:$A,$B$10)/1000</f>
        <v>2724.3305407588805</v>
      </c>
      <c r="V14" s="14">
        <f>SUMIFS(FOMCost_2!O:O,FOMCost_2!$A:$A,$B$10)/1000</f>
        <v>2732.2486869954828</v>
      </c>
      <c r="W14" s="14">
        <f>SUMIFS(FOMCost_2!P:P,FOMCost_2!$A:$A,$B$10)/1000</f>
        <v>2754.9560981926265</v>
      </c>
      <c r="X14" s="14">
        <f>SUMIFS(FOMCost_2!Q:Q,FOMCost_2!$A:$A,$B$10)/1000</f>
        <v>2754.2483757539858</v>
      </c>
      <c r="Y14" s="14">
        <f>SUMIFS(FOMCost_2!R:R,FOMCost_2!$A:$A,$B$10)/1000</f>
        <v>3199.3595214913344</v>
      </c>
      <c r="Z14" s="14">
        <f>SUMIFS(FOMCost_2!S:S,FOMCost_2!$A:$A,$B$10)/1000</f>
        <v>3727.4347708666264</v>
      </c>
      <c r="AA14" s="14">
        <f>SUMIFS(FOMCost_2!T:T,FOMCost_2!$A:$A,$B$10)/1000</f>
        <v>2870.0873534952848</v>
      </c>
      <c r="AB14" s="14">
        <f>SUMIFS(FOMCost_2!U:U,FOMCost_2!$A:$A,$B$10)/1000</f>
        <v>2885.4362580001634</v>
      </c>
      <c r="AC14" s="14">
        <f>SUMIFS(FOMCost_2!V:V,FOMCost_2!$A:$A,$B$10)/1000</f>
        <v>3533.7526220812983</v>
      </c>
      <c r="AD14" s="14">
        <f>SUMIFS(FOMCost_2!W:W,FOMCost_2!$A:$A,$B$10)/1000</f>
        <v>2886.9324364310651</v>
      </c>
    </row>
    <row r="15" spans="1:30">
      <c r="F15" s="42"/>
      <c r="H15" s="69" t="s">
        <v>103</v>
      </c>
      <c r="I15" s="14">
        <f t="shared" si="0"/>
        <v>21620.053405327235</v>
      </c>
      <c r="J15" s="14">
        <f>SUMIFS(FuelCost_2!C:C,FuelCost_2!$A:$A,$B$10)/1000</f>
        <v>2430.6677802391109</v>
      </c>
      <c r="K15" s="14">
        <f>SUMIFS(FuelCost_2!D:D,FuelCost_2!$A:$A,$B$10)/1000</f>
        <v>2389.5339137351034</v>
      </c>
      <c r="L15" s="14">
        <f>SUMIFS(FuelCost_2!E:E,FuelCost_2!$A:$A,$B$10)/1000</f>
        <v>2492.3502337436707</v>
      </c>
      <c r="M15" s="14">
        <f>SUMIFS(FuelCost_2!F:F,FuelCost_2!$A:$A,$B$10)/1000</f>
        <v>2278.0186608817098</v>
      </c>
      <c r="N15" s="14">
        <f>SUMIFS(FuelCost_2!G:G,FuelCost_2!$A:$A,$B$10)/1000</f>
        <v>2212.3286859924428</v>
      </c>
      <c r="O15" s="14">
        <f>SUMIFS(FuelCost_2!H:H,FuelCost_2!$A:$A,$B$10)/1000</f>
        <v>2117.6548615449365</v>
      </c>
      <c r="P15" s="14">
        <f>SUMIFS(FuelCost_2!I:I,FuelCost_2!$A:$A,$B$10)/1000</f>
        <v>2317.1425068138783</v>
      </c>
      <c r="Q15" s="14">
        <f>SUMIFS(FuelCost_2!J:J,FuelCost_2!$A:$A,$B$10)/1000</f>
        <v>2237.5651835040408</v>
      </c>
      <c r="R15" s="14">
        <f>SUMIFS(FuelCost_2!K:K,FuelCost_2!$A:$A,$B$10)/1000</f>
        <v>2226.7631203763667</v>
      </c>
      <c r="S15" s="14">
        <f>SUMIFS(FuelCost_2!L:L,FuelCost_2!$A:$A,$B$10)/1000</f>
        <v>2336.1082372066089</v>
      </c>
      <c r="T15" s="14">
        <f>SUMIFS(FuelCost_2!M:M,FuelCost_2!$A:$A,$B$10)/1000</f>
        <v>2048.4508671547987</v>
      </c>
      <c r="U15" s="14">
        <f>SUMIFS(FuelCost_2!N:N,FuelCost_2!$A:$A,$B$10)/1000</f>
        <v>2022.3652112640991</v>
      </c>
      <c r="V15" s="14">
        <f>SUMIFS(FuelCost_2!O:O,FuelCost_2!$A:$A,$B$10)/1000</f>
        <v>2027.205666895994</v>
      </c>
      <c r="W15" s="14">
        <f>SUMIFS(FuelCost_2!P:P,FuelCost_2!$A:$A,$B$10)/1000</f>
        <v>1870.5033331765071</v>
      </c>
      <c r="X15" s="14">
        <f>SUMIFS(FuelCost_2!Q:Q,FuelCost_2!$A:$A,$B$10)/1000</f>
        <v>1400.0787335154835</v>
      </c>
      <c r="Y15" s="14">
        <f>SUMIFS(FuelCost_2!R:R,FuelCost_2!$A:$A,$B$10)/1000</f>
        <v>1269.898137243395</v>
      </c>
      <c r="Z15" s="14">
        <f>SUMIFS(FuelCost_2!S:S,FuelCost_2!$A:$A,$B$10)/1000</f>
        <v>1578.2464538871036</v>
      </c>
      <c r="AA15" s="14">
        <f>SUMIFS(FuelCost_2!T:T,FuelCost_2!$A:$A,$B$10)/1000</f>
        <v>1223.4892032933592</v>
      </c>
      <c r="AB15" s="14">
        <f>SUMIFS(FuelCost_2!U:U,FuelCost_2!$A:$A,$B$10)/1000</f>
        <v>1002.1925218706718</v>
      </c>
      <c r="AC15" s="14">
        <f>SUMIFS(FuelCost_2!V:V,FuelCost_2!$A:$A,$B$10)/1000</f>
        <v>1312.4036887885084</v>
      </c>
      <c r="AD15" s="14">
        <f>SUMIFS(FuelCost_2!W:W,FuelCost_2!$A:$A,$B$10)/1000</f>
        <v>1144.2860916696184</v>
      </c>
    </row>
    <row r="16" spans="1:30">
      <c r="F16" s="42"/>
      <c r="H16" s="69" t="s">
        <v>104</v>
      </c>
      <c r="I16" s="14">
        <f t="shared" si="0"/>
        <v>7355.9835727563459</v>
      </c>
      <c r="J16" s="14">
        <f>SUMIFS(VOMCost_2!C:C,VOMCost_2!$A:$A,$B$10)/1000</f>
        <v>760.62285135406</v>
      </c>
      <c r="K16" s="14">
        <f>SUMIFS(VOMCost_2!D:D,VOMCost_2!$A:$A,$B$10)/1000</f>
        <v>735.25481810590088</v>
      </c>
      <c r="L16" s="14">
        <f>SUMIFS(VOMCost_2!E:E,VOMCost_2!$A:$A,$B$10)/1000</f>
        <v>730.5857294475727</v>
      </c>
      <c r="M16" s="14">
        <f>SUMIFS(VOMCost_2!F:F,VOMCost_2!$A:$A,$B$10)/1000</f>
        <v>736.34121645001881</v>
      </c>
      <c r="N16" s="14">
        <f>SUMIFS(VOMCost_2!G:G,VOMCost_2!$A:$A,$B$10)/1000</f>
        <v>717.62792158430943</v>
      </c>
      <c r="O16" s="14">
        <f>SUMIFS(VOMCost_2!H:H,VOMCost_2!$A:$A,$B$10)/1000</f>
        <v>715.18589462801049</v>
      </c>
      <c r="P16" s="14">
        <f>SUMIFS(VOMCost_2!I:I,VOMCost_2!$A:$A,$B$10)/1000</f>
        <v>698.38837839217035</v>
      </c>
      <c r="Q16" s="14">
        <f>SUMIFS(VOMCost_2!J:J,VOMCost_2!$A:$A,$B$10)/1000</f>
        <v>715.00716727607335</v>
      </c>
      <c r="R16" s="14">
        <f>SUMIFS(VOMCost_2!K:K,VOMCost_2!$A:$A,$B$10)/1000</f>
        <v>709.46734011035073</v>
      </c>
      <c r="S16" s="14">
        <f>SUMIFS(VOMCost_2!L:L,VOMCost_2!$A:$A,$B$10)/1000</f>
        <v>716.46316483392468</v>
      </c>
      <c r="T16" s="14">
        <f>SUMIFS(VOMCost_2!M:M,VOMCost_2!$A:$A,$B$10)/1000</f>
        <v>710.30260625287633</v>
      </c>
      <c r="U16" s="14">
        <f>SUMIFS(VOMCost_2!N:N,VOMCost_2!$A:$A,$B$10)/1000</f>
        <v>695.93915245473954</v>
      </c>
      <c r="V16" s="14">
        <f>SUMIFS(VOMCost_2!O:O,VOMCost_2!$A:$A,$B$10)/1000</f>
        <v>691.83854188432008</v>
      </c>
      <c r="W16" s="14">
        <f>SUMIFS(VOMCost_2!P:P,VOMCost_2!$A:$A,$B$10)/1000</f>
        <v>688.96699535741982</v>
      </c>
      <c r="X16" s="14">
        <f>SUMIFS(VOMCost_2!Q:Q,VOMCost_2!$A:$A,$B$10)/1000</f>
        <v>614.97209260618888</v>
      </c>
      <c r="Y16" s="14">
        <f>SUMIFS(VOMCost_2!R:R,VOMCost_2!$A:$A,$B$10)/1000</f>
        <v>609.18541708221926</v>
      </c>
      <c r="Z16" s="14">
        <f>SUMIFS(VOMCost_2!S:S,VOMCost_2!$A:$A,$B$10)/1000</f>
        <v>586.32892303939764</v>
      </c>
      <c r="AA16" s="14">
        <f>SUMIFS(VOMCost_2!T:T,VOMCost_2!$A:$A,$B$10)/1000</f>
        <v>621.46057907625743</v>
      </c>
      <c r="AB16" s="14">
        <f>SUMIFS(VOMCost_2!U:U,VOMCost_2!$A:$A,$B$10)/1000</f>
        <v>597.32648517498035</v>
      </c>
      <c r="AC16" s="14">
        <f>SUMIFS(VOMCost_2!V:V,VOMCost_2!$A:$A,$B$10)/1000</f>
        <v>598.60349049011506</v>
      </c>
      <c r="AD16" s="14">
        <f>SUMIFS(VOMCost_2!W:W,VOMCost_2!$A:$A,$B$10)/1000</f>
        <v>598.90323597442455</v>
      </c>
    </row>
    <row r="17" spans="1:31">
      <c r="F17" s="42"/>
      <c r="H17" s="69" t="s">
        <v>105</v>
      </c>
      <c r="I17" s="14">
        <f>NPV(WACC,J17:AD17)/(1+WACC)^2</f>
        <v>1331.5529785649528</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4.5327249999995471</v>
      </c>
      <c r="S17" s="14">
        <f>SUMIFS(REZTxCost_2!L:L,REZTxCost_2!$A:$A,$B$10)/1000</f>
        <v>23.091001004274627</v>
      </c>
      <c r="T17" s="14">
        <f>SUMIFS(REZTxCost_2!M:M,REZTxCost_2!$A:$A,$B$10)/1000</f>
        <v>67.223468808054392</v>
      </c>
      <c r="U17" s="14">
        <f>SUMIFS(REZTxCost_2!N:N,REZTxCost_2!$A:$A,$B$10)/1000</f>
        <v>99.706912707646921</v>
      </c>
      <c r="V17" s="14">
        <f>SUMIFS(REZTxCost_2!O:O,REZTxCost_2!$A:$A,$B$10)/1000</f>
        <v>123.73229860965994</v>
      </c>
      <c r="W17" s="14">
        <f>SUMIFS(REZTxCost_2!P:P,REZTxCost_2!$A:$A,$B$10)/1000</f>
        <v>136.71439971292369</v>
      </c>
      <c r="X17" s="14">
        <f>SUMIFS(REZTxCost_2!Q:Q,REZTxCost_2!$A:$A,$B$10)/1000</f>
        <v>348.36137673894297</v>
      </c>
      <c r="Y17" s="14">
        <f>SUMIFS(REZTxCost_2!R:R,REZTxCost_2!$A:$A,$B$10)/1000</f>
        <v>384.05673197107546</v>
      </c>
      <c r="Z17" s="14">
        <f>SUMIFS(REZTxCost_2!S:S,REZTxCost_2!$A:$A,$B$10)/1000</f>
        <v>528.99877457235812</v>
      </c>
      <c r="AA17" s="14">
        <f>SUMIFS(REZTxCost_2!T:T,REZTxCost_2!$A:$A,$B$10)/1000</f>
        <v>535.36230872835654</v>
      </c>
      <c r="AB17" s="14">
        <f>SUMIFS(REZTxCost_2!U:U,REZTxCost_2!$A:$A,$B$10)/1000</f>
        <v>580.95661488604151</v>
      </c>
      <c r="AC17" s="14">
        <f>SUMIFS(REZTxCost_2!V:V,REZTxCost_2!$A:$A,$B$10)/1000</f>
        <v>619.41148067132656</v>
      </c>
      <c r="AD17" s="14">
        <f>SUMIFS(REZTxCost_2!W:W,REZTxCost_2!$A:$A,$B$10)/1000</f>
        <v>619.41148067132656</v>
      </c>
    </row>
    <row r="18" spans="1:31">
      <c r="F18" s="42"/>
      <c r="H18" s="69" t="s">
        <v>106</v>
      </c>
      <c r="I18" s="14">
        <f t="shared" si="0"/>
        <v>64.929097620079489</v>
      </c>
      <c r="J18" s="14">
        <f>SUMIFS(DSPCost_2!C:C,DSPCost_2!$A:$A,$B$10)/1000</f>
        <v>2.2983498615428815</v>
      </c>
      <c r="K18" s="14">
        <f>SUMIFS(DSPCost_2!D:D,DSPCost_2!$A:$A,$B$10)/1000</f>
        <v>0.65551730802572938</v>
      </c>
      <c r="L18" s="14">
        <f>SUMIFS(DSPCost_2!E:E,DSPCost_2!$A:$A,$B$10)/1000</f>
        <v>4.9828994132055104</v>
      </c>
      <c r="M18" s="14">
        <f>SUMIFS(DSPCost_2!F:F,DSPCost_2!$A:$A,$B$10)/1000</f>
        <v>15.153656275654617</v>
      </c>
      <c r="N18" s="14">
        <f>SUMIFS(DSPCost_2!G:G,DSPCost_2!$A:$A,$B$10)/1000</f>
        <v>0</v>
      </c>
      <c r="O18" s="14">
        <f>SUMIFS(DSPCost_2!H:H,DSPCost_2!$A:$A,$B$10)/1000</f>
        <v>0</v>
      </c>
      <c r="P18" s="14">
        <f>SUMIFS(DSPCost_2!I:I,DSPCost_2!$A:$A,$B$10)/1000</f>
        <v>0</v>
      </c>
      <c r="Q18" s="14">
        <f>SUMIFS(DSPCost_2!J:J,DSPCost_2!$A:$A,$B$10)/1000</f>
        <v>0</v>
      </c>
      <c r="R18" s="14">
        <f>SUMIFS(DSPCost_2!K:K,DSPCost_2!$A:$A,$B$10)/1000</f>
        <v>4.0236602090063407</v>
      </c>
      <c r="S18" s="14">
        <f>SUMIFS(DSPCost_2!L:L,DSPCost_2!$A:$A,$B$10)/1000</f>
        <v>0</v>
      </c>
      <c r="T18" s="14">
        <f>SUMIFS(DSPCost_2!M:M,DSPCost_2!$A:$A,$B$10)/1000</f>
        <v>0</v>
      </c>
      <c r="U18" s="14">
        <f>SUMIFS(DSPCost_2!N:N,DSPCost_2!$A:$A,$B$10)/1000</f>
        <v>0</v>
      </c>
      <c r="V18" s="14">
        <f>SUMIFS(DSPCost_2!O:O,DSPCost_2!$A:$A,$B$10)/1000</f>
        <v>0</v>
      </c>
      <c r="W18" s="14">
        <f>SUMIFS(DSPCost_2!P:P,DSPCost_2!$A:$A,$B$10)/1000</f>
        <v>13.485575297152417</v>
      </c>
      <c r="X18" s="14">
        <f>SUMIFS(DSPCost_2!Q:Q,DSPCost_2!$A:$A,$B$10)/1000</f>
        <v>7.9114842140110575</v>
      </c>
      <c r="Y18" s="14">
        <f>SUMIFS(DSPCost_2!R:R,DSPCost_2!$A:$A,$B$10)/1000</f>
        <v>13.167299786201768</v>
      </c>
      <c r="Z18" s="14">
        <f>SUMIFS(DSPCost_2!S:S,DSPCost_2!$A:$A,$B$10)/1000</f>
        <v>7.91847127678425</v>
      </c>
      <c r="AA18" s="14">
        <f>SUMIFS(DSPCost_2!T:T,DSPCost_2!$A:$A,$B$10)/1000</f>
        <v>15.52597510689527</v>
      </c>
      <c r="AB18" s="14">
        <f>SUMIFS(DSPCost_2!U:U,DSPCost_2!$A:$A,$B$10)/1000</f>
        <v>67.442492901712384</v>
      </c>
      <c r="AC18" s="14">
        <f>SUMIFS(DSPCost_2!V:V,DSPCost_2!$A:$A,$B$10)/1000</f>
        <v>17.456373127512283</v>
      </c>
      <c r="AD18" s="14">
        <f>SUMIFS(DSPCost_2!W:W,DSPCost_2!$A:$A,$B$10)/1000</f>
        <v>0</v>
      </c>
    </row>
    <row r="19" spans="1:31">
      <c r="F19" s="42"/>
      <c r="H19" s="69" t="s">
        <v>107</v>
      </c>
      <c r="I19" s="14">
        <f t="shared" si="0"/>
        <v>1597.2407984482147</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331.59929203539826</v>
      </c>
      <c r="O19" s="14">
        <f>SUMIFS(RehabCost_2!H:H,RehabCost_2!$A:$A,$B$10)/1000</f>
        <v>173.92707964439222</v>
      </c>
      <c r="P19" s="14">
        <f>SUMIFS(RehabCost_2!I:I,RehabCost_2!$A:$A,$B$10)/1000</f>
        <v>0</v>
      </c>
      <c r="Q19" s="14">
        <f>SUMIFS(RehabCost_2!J:J,RehabCost_2!$A:$A,$B$10)/1000</f>
        <v>221.52336283348387</v>
      </c>
      <c r="R19" s="14">
        <f>SUMIFS(RehabCost_2!K:K,RehabCost_2!$A:$A,$B$10)/1000</f>
        <v>0.99111898273407073</v>
      </c>
      <c r="S19" s="14">
        <f>SUMIFS(RehabCost_2!L:L,RehabCost_2!$A:$A,$B$10)/1000</f>
        <v>256.93561546817341</v>
      </c>
      <c r="T19" s="14">
        <f>SUMIFS(RehabCost_2!M:M,RehabCost_2!$A:$A,$B$10)/1000</f>
        <v>224.31716814159293</v>
      </c>
      <c r="U19" s="14">
        <f>SUMIFS(RehabCost_2!N:N,RehabCost_2!$A:$A,$B$10)/1000</f>
        <v>248.03434017516247</v>
      </c>
      <c r="V19" s="14">
        <f>SUMIFS(RehabCost_2!O:O,RehabCost_2!$A:$A,$B$10)/1000</f>
        <v>24.164968257620174</v>
      </c>
      <c r="W19" s="14">
        <f>SUMIFS(RehabCost_2!P:P,RehabCost_2!$A:$A,$B$10)/1000</f>
        <v>50.862495575221239</v>
      </c>
      <c r="X19" s="14">
        <f>SUMIFS(RehabCost_2!Q:Q,RehabCost_2!$A:$A,$B$10)/1000</f>
        <v>788.85327528265259</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109</v>
      </c>
      <c r="I21" s="16">
        <f t="shared" ref="I21:AD21" si="1">SUM(I13:I20)</f>
        <v>86008.656202684433</v>
      </c>
      <c r="J21" s="79">
        <f t="shared" si="1"/>
        <v>6856.951960039828</v>
      </c>
      <c r="K21" s="79">
        <f t="shared" si="1"/>
        <v>6962.4352047567581</v>
      </c>
      <c r="L21" s="79">
        <f t="shared" si="1"/>
        <v>6589.40857377266</v>
      </c>
      <c r="M21" s="16">
        <f t="shared" si="1"/>
        <v>7974.5436939794763</v>
      </c>
      <c r="N21" s="16">
        <f t="shared" si="1"/>
        <v>7159.9303099203144</v>
      </c>
      <c r="O21" s="16">
        <f t="shared" si="1"/>
        <v>7108.3155500398798</v>
      </c>
      <c r="P21" s="16">
        <f t="shared" si="1"/>
        <v>7723.297318980698</v>
      </c>
      <c r="Q21" s="16">
        <f t="shared" si="1"/>
        <v>6988.8666830063203</v>
      </c>
      <c r="R21" s="16">
        <f t="shared" si="1"/>
        <v>6810.3606414076512</v>
      </c>
      <c r="S21" s="16">
        <f t="shared" si="1"/>
        <v>8162.4107818111925</v>
      </c>
      <c r="T21" s="16">
        <f t="shared" si="1"/>
        <v>8236.2249611483658</v>
      </c>
      <c r="U21" s="16">
        <f t="shared" si="1"/>
        <v>8219.4513744571959</v>
      </c>
      <c r="V21" s="16">
        <f t="shared" si="1"/>
        <v>8164.0576764961124</v>
      </c>
      <c r="W21" s="16">
        <f t="shared" si="1"/>
        <v>8296.0066163968841</v>
      </c>
      <c r="X21" s="16">
        <f t="shared" si="1"/>
        <v>9923.2950539107733</v>
      </c>
      <c r="Y21" s="16">
        <f t="shared" si="1"/>
        <v>9847.1351236730843</v>
      </c>
      <c r="Z21" s="16">
        <f t="shared" si="1"/>
        <v>11899.990878285187</v>
      </c>
      <c r="AA21" s="16">
        <f t="shared" si="1"/>
        <v>10574.703632575814</v>
      </c>
      <c r="AB21" s="16">
        <f t="shared" si="1"/>
        <v>10886.062351850591</v>
      </c>
      <c r="AC21" s="16">
        <f t="shared" si="1"/>
        <v>11884.442036203274</v>
      </c>
      <c r="AD21" s="16">
        <f t="shared" si="1"/>
        <v>10909.084851115747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2658.8650109999999</v>
      </c>
      <c r="Z34" s="1">
        <f>SUMIFS(Capacity_2!U:U,Capacity_2!$A:$A,$B$29,Capacity_2!$B:$B,$H34)</f>
        <v>2658.8650109999999</v>
      </c>
      <c r="AA34" s="1">
        <f>SUMIFS(Capacity_2!V:V,Capacity_2!$A:$A,$B$29,Capacity_2!$B:$B,$H34)</f>
        <v>2015.465011</v>
      </c>
      <c r="AB34" s="1">
        <f>SUMIFS(Capacity_2!W:W,Capacity_2!$A:$A,$B$29,Capacity_2!$B:$B,$H34)</f>
        <v>2015.465011</v>
      </c>
      <c r="AC34" s="1">
        <f>SUMIFS(Capacity_2!X:X,Capacity_2!$A:$A,$B$29,Capacity_2!$B:$B,$H34)</f>
        <v>2015.465011</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5316.3133971845</v>
      </c>
      <c r="S37" s="1">
        <f>SUMIFS(Capacity_2!N:N,Capacity_2!$A:$A,$B$29,Capacity_2!$B:$B,$H37)</f>
        <v>7884.2190512640991</v>
      </c>
      <c r="T37" s="1">
        <f>SUMIFS(Capacity_2!O:O,Capacity_2!$A:$A,$B$29,Capacity_2!$B:$B,$H37)</f>
        <v>8268.9005650561994</v>
      </c>
      <c r="U37" s="1">
        <f>SUMIFS(Capacity_2!P:P,Capacity_2!$A:$A,$B$29,Capacity_2!$B:$B,$H37)</f>
        <v>8754.3042612028003</v>
      </c>
      <c r="V37" s="1">
        <f>SUMIFS(Capacity_2!Q:Q,Capacity_2!$A:$A,$B$29,Capacity_2!$B:$B,$H37)</f>
        <v>9785.1206022978004</v>
      </c>
      <c r="W37" s="1">
        <f>SUMIFS(Capacity_2!R:R,Capacity_2!$A:$A,$B$29,Capacity_2!$B:$B,$H37)</f>
        <v>13183.882505307802</v>
      </c>
      <c r="X37" s="1">
        <f>SUMIFS(Capacity_2!S:S,Capacity_2!$A:$A,$B$29,Capacity_2!$B:$B,$H37)</f>
        <v>13725.6729458768</v>
      </c>
      <c r="Y37" s="1">
        <f>SUMIFS(Capacity_2!T:T,Capacity_2!$A:$A,$B$29,Capacity_2!$B:$B,$H37)</f>
        <v>14761.085684639698</v>
      </c>
      <c r="Z37" s="1">
        <f>SUMIFS(Capacity_2!U:U,Capacity_2!$A:$A,$B$29,Capacity_2!$B:$B,$H37)</f>
        <v>15392.225442579002</v>
      </c>
      <c r="AA37" s="1">
        <f>SUMIFS(Capacity_2!V:V,Capacity_2!$A:$A,$B$29,Capacity_2!$B:$B,$H37)</f>
        <v>16706.689619674598</v>
      </c>
      <c r="AB37" s="1">
        <f>SUMIFS(Capacity_2!W:W,Capacity_2!$A:$A,$B$29,Capacity_2!$B:$B,$H37)</f>
        <v>16859.584539458501</v>
      </c>
      <c r="AC37" s="1">
        <f>SUMIFS(Capacity_2!X:X,Capacity_2!$A:$A,$B$29,Capacity_2!$B:$B,$H37)</f>
        <v>17011.169194278002</v>
      </c>
    </row>
    <row r="38" spans="1:30">
      <c r="H38" s="76" t="s">
        <v>119</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10676.229352009999</v>
      </c>
      <c r="O39" s="1">
        <f>SUMIFS(Capacity_2!J:J,Capacity_2!$A:$A,$B$29,Capacity_2!$B:$B,$H39)</f>
        <v>11693.457999999999</v>
      </c>
      <c r="P39" s="1">
        <f>SUMIFS(Capacity_2!K:K,Capacity_2!$A:$A,$B$29,Capacity_2!$B:$B,$H39)</f>
        <v>11953.457999999999</v>
      </c>
      <c r="Q39" s="1">
        <f>SUMIFS(Capacity_2!L:L,Capacity_2!$A:$A,$B$29,Capacity_2!$B:$B,$H39)</f>
        <v>12122.707999999999</v>
      </c>
      <c r="R39" s="1">
        <f>SUMIFS(Capacity_2!M:M,Capacity_2!$A:$A,$B$29,Capacity_2!$B:$B,$H39)</f>
        <v>13973.52876961</v>
      </c>
      <c r="S39" s="1">
        <f>SUMIFS(Capacity_2!N:N,Capacity_2!$A:$A,$B$29,Capacity_2!$B:$B,$H39)</f>
        <v>15365.36624317</v>
      </c>
      <c r="T39" s="1">
        <f>SUMIFS(Capacity_2!O:O,Capacity_2!$A:$A,$B$29,Capacity_2!$B:$B,$H39)</f>
        <v>18389.272864049999</v>
      </c>
      <c r="U39" s="1">
        <f>SUMIFS(Capacity_2!P:P,Capacity_2!$A:$A,$B$29,Capacity_2!$B:$B,$H39)</f>
        <v>18221.443769759997</v>
      </c>
      <c r="V39" s="1">
        <f>SUMIFS(Capacity_2!Q:Q,Capacity_2!$A:$A,$B$29,Capacity_2!$B:$B,$H39)</f>
        <v>18666.690070559998</v>
      </c>
      <c r="W39" s="1">
        <f>SUMIFS(Capacity_2!R:R,Capacity_2!$A:$A,$B$29,Capacity_2!$B:$B,$H39)</f>
        <v>21852.326006750001</v>
      </c>
      <c r="X39" s="1">
        <f>SUMIFS(Capacity_2!S:S,Capacity_2!$A:$A,$B$29,Capacity_2!$B:$B,$H39)</f>
        <v>22753.207515869999</v>
      </c>
      <c r="Y39" s="1">
        <f>SUMIFS(Capacity_2!T:T,Capacity_2!$A:$A,$B$29,Capacity_2!$B:$B,$H39)</f>
        <v>26462.63163733</v>
      </c>
      <c r="Z39" s="1">
        <f>SUMIFS(Capacity_2!U:U,Capacity_2!$A:$A,$B$29,Capacity_2!$B:$B,$H39)</f>
        <v>26072.17609583</v>
      </c>
      <c r="AA39" s="1">
        <f>SUMIFS(Capacity_2!V:V,Capacity_2!$A:$A,$B$29,Capacity_2!$B:$B,$H39)</f>
        <v>26137.07891072</v>
      </c>
      <c r="AB39" s="1">
        <f>SUMIFS(Capacity_2!W:W,Capacity_2!$A:$A,$B$29,Capacity_2!$B:$B,$H39)</f>
        <v>26466.858700680004</v>
      </c>
      <c r="AC39" s="1">
        <f>SUMIFS(Capacity_2!X:X,Capacity_2!$A:$A,$B$29,Capacity_2!$B:$B,$H39)</f>
        <v>26418.558700680001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6626.1586670800007</v>
      </c>
      <c r="N40" s="1">
        <f>SUMIFS(Capacity_2!I:I,Capacity_2!$A:$A,$B$29,Capacity_2!$B:$B,$H40)</f>
        <v>7779.9691915800013</v>
      </c>
      <c r="O40" s="1">
        <f>SUMIFS(Capacity_2!J:J,Capacity_2!$A:$A,$B$29,Capacity_2!$B:$B,$H40)</f>
        <v>9735.3460412200002</v>
      </c>
      <c r="P40" s="1">
        <f>SUMIFS(Capacity_2!K:K,Capacity_2!$A:$A,$B$29,Capacity_2!$B:$B,$H40)</f>
        <v>9835.3460412200002</v>
      </c>
      <c r="Q40" s="1">
        <f>SUMIFS(Capacity_2!L:L,Capacity_2!$A:$A,$B$29,Capacity_2!$B:$B,$H40)</f>
        <v>9935.3460412200002</v>
      </c>
      <c r="R40" s="1">
        <f>SUMIFS(Capacity_2!M:M,Capacity_2!$A:$A,$B$29,Capacity_2!$B:$B,$H40)</f>
        <v>11453.105373659999</v>
      </c>
      <c r="S40" s="1">
        <f>SUMIFS(Capacity_2!N:N,Capacity_2!$A:$A,$B$29,Capacity_2!$B:$B,$H40)</f>
        <v>12147.257920739999</v>
      </c>
      <c r="T40" s="1">
        <f>SUMIFS(Capacity_2!O:O,Capacity_2!$A:$A,$B$29,Capacity_2!$B:$B,$H40)</f>
        <v>12837.667880429999</v>
      </c>
      <c r="U40" s="1">
        <f>SUMIFS(Capacity_2!P:P,Capacity_2!$A:$A,$B$29,Capacity_2!$B:$B,$H40)</f>
        <v>13939.076855940002</v>
      </c>
      <c r="V40" s="1">
        <f>SUMIFS(Capacity_2!Q:Q,Capacity_2!$A:$A,$B$29,Capacity_2!$B:$B,$H40)</f>
        <v>14729.77357247</v>
      </c>
      <c r="W40" s="1">
        <f>SUMIFS(Capacity_2!R:R,Capacity_2!$A:$A,$B$29,Capacity_2!$B:$B,$H40)</f>
        <v>19540.337160509996</v>
      </c>
      <c r="X40" s="1">
        <f>SUMIFS(Capacity_2!S:S,Capacity_2!$A:$A,$B$29,Capacity_2!$B:$B,$H40)</f>
        <v>20151.157032099996</v>
      </c>
      <c r="Y40" s="1">
        <f>SUMIFS(Capacity_2!T:T,Capacity_2!$A:$A,$B$29,Capacity_2!$B:$B,$H40)</f>
        <v>22754.970780819996</v>
      </c>
      <c r="Z40" s="1">
        <f>SUMIFS(Capacity_2!U:U,Capacity_2!$A:$A,$B$29,Capacity_2!$B:$B,$H40)</f>
        <v>22712.160957609998</v>
      </c>
      <c r="AA40" s="1">
        <f>SUMIFS(Capacity_2!V:V,Capacity_2!$A:$A,$B$29,Capacity_2!$B:$B,$H40)</f>
        <v>24170.864868959998</v>
      </c>
      <c r="AB40" s="1">
        <f>SUMIFS(Capacity_2!W:W,Capacity_2!$A:$A,$B$29,Capacity_2!$B:$B,$H40)</f>
        <v>24589.320695080001</v>
      </c>
      <c r="AC40" s="1">
        <f>SUMIFS(Capacity_2!X:X,Capacity_2!$A:$A,$B$29,Capacity_2!$B:$B,$H40)</f>
        <v>24589.320695080001</v>
      </c>
    </row>
    <row r="41" spans="1:30">
      <c r="H41" s="77" t="s">
        <v>122</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123</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38566.950672868763</v>
      </c>
      <c r="S42" s="1">
        <f t="shared" si="2"/>
        <v>39800.924317176083</v>
      </c>
      <c r="T42" s="1">
        <f t="shared" si="2"/>
        <v>38533.574307857256</v>
      </c>
      <c r="U42" s="1">
        <f t="shared" si="2"/>
        <v>38599.536531790291</v>
      </c>
      <c r="V42" s="1">
        <f t="shared" si="2"/>
        <v>39281.76067174512</v>
      </c>
      <c r="W42" s="1">
        <f t="shared" si="2"/>
        <v>37655.12722004977</v>
      </c>
      <c r="X42" s="1">
        <f t="shared" si="2"/>
        <v>37547.103371120502</v>
      </c>
      <c r="Y42" s="1">
        <f t="shared" si="2"/>
        <v>37375.76013209801</v>
      </c>
      <c r="Z42" s="1">
        <f t="shared" si="2"/>
        <v>38056.057642062573</v>
      </c>
      <c r="AA42" s="1">
        <f t="shared" si="2"/>
        <v>38341.916009888788</v>
      </c>
      <c r="AB42" s="1">
        <f t="shared" si="2"/>
        <v>38427.739148985478</v>
      </c>
      <c r="AC42" s="1">
        <f t="shared" si="2"/>
        <v>38632.141212352071</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95695.259620721219</v>
      </c>
      <c r="J51" s="1">
        <f>SUMIFS(Generation_2!D:D,Generation_2!$A:$A,$B$48,Generation_2!$B:$B,$H51)</f>
        <v>91733.566805177223</v>
      </c>
      <c r="K51" s="1">
        <f>SUMIFS(Generation_2!E:E,Generation_2!$A:$A,$B$48,Generation_2!$B:$B,$H51)</f>
        <v>91268.061205288977</v>
      </c>
      <c r="L51" s="1">
        <f>SUMIFS(Generation_2!F:F,Generation_2!$A:$A,$B$48,Generation_2!$B:$B,$H51)</f>
        <v>86639.177898056107</v>
      </c>
      <c r="M51" s="1">
        <f>SUMIFS(Generation_2!G:G,Generation_2!$A:$A,$B$48,Generation_2!$B:$B,$H51)</f>
        <v>85077.009600025514</v>
      </c>
      <c r="N51" s="1">
        <f>SUMIFS(Generation_2!H:H,Generation_2!$A:$A,$B$48,Generation_2!$B:$B,$H51)</f>
        <v>81482.965053076652</v>
      </c>
      <c r="O51" s="1">
        <f>SUMIFS(Generation_2!I:I,Generation_2!$A:$A,$B$48,Generation_2!$B:$B,$H51)</f>
        <v>83127.050032536325</v>
      </c>
      <c r="P51" s="1">
        <f>SUMIFS(Generation_2!J:J,Generation_2!$A:$A,$B$48,Generation_2!$B:$B,$H51)</f>
        <v>79769.78361501827</v>
      </c>
      <c r="Q51" s="1">
        <f>SUMIFS(Generation_2!K:K,Generation_2!$A:$A,$B$48,Generation_2!$B:$B,$H51)</f>
        <v>79723.915192858214</v>
      </c>
      <c r="R51" s="1">
        <f>SUMIFS(Generation_2!L:L,Generation_2!$A:$A,$B$48,Generation_2!$B:$B,$H51)</f>
        <v>78984.343065025634</v>
      </c>
      <c r="S51" s="1">
        <f>SUMIFS(Generation_2!M:M,Generation_2!$A:$A,$B$48,Generation_2!$B:$B,$H51)</f>
        <v>69818.282903803192</v>
      </c>
      <c r="T51" s="1">
        <f>SUMIFS(Generation_2!N:N,Generation_2!$A:$A,$B$48,Generation_2!$B:$B,$H51)</f>
        <v>60636.692187010944</v>
      </c>
      <c r="U51" s="1">
        <f>SUMIFS(Generation_2!O:O,Generation_2!$A:$A,$B$48,Generation_2!$B:$B,$H51)</f>
        <v>61656.372085910771</v>
      </c>
      <c r="V51" s="1">
        <f>SUMIFS(Generation_2!P:P,Generation_2!$A:$A,$B$48,Generation_2!$B:$B,$H51)</f>
        <v>57713.253361528303</v>
      </c>
      <c r="W51" s="1">
        <f>SUMIFS(Generation_2!Q:Q,Generation_2!$A:$A,$B$48,Generation_2!$B:$B,$H51)</f>
        <v>32007.385630397453</v>
      </c>
      <c r="X51" s="1">
        <f>SUMIFS(Generation_2!R:R,Generation_2!$A:$A,$B$48,Generation_2!$B:$B,$H51)</f>
        <v>27438.790453524303</v>
      </c>
      <c r="Y51" s="1">
        <f>SUMIFS(Generation_2!S:S,Generation_2!$A:$A,$B$48,Generation_2!$B:$B,$H51)</f>
        <v>19471.246242414956</v>
      </c>
      <c r="Z51" s="1">
        <f>SUMIFS(Generation_2!T:T,Generation_2!$A:$A,$B$48,Generation_2!$B:$B,$H51)</f>
        <v>19448.00780277991</v>
      </c>
      <c r="AA51" s="1">
        <f>SUMIFS(Generation_2!U:U,Generation_2!$A:$A,$B$48,Generation_2!$B:$B,$H51)</f>
        <v>19536.681606156591</v>
      </c>
      <c r="AB51" s="1">
        <f>SUMIFS(Generation_2!V:V,Generation_2!$A:$A,$B$48,Generation_2!$B:$B,$H51)</f>
        <v>19245.336311198473</v>
      </c>
      <c r="AC51" s="1">
        <f>SUMIFS(Generation_2!W:W,Generation_2!$A:$A,$B$48,Generation_2!$B:$B,$H51)</f>
        <v>19018.723715851625</v>
      </c>
      <c r="AE51" s="64"/>
      <c r="AF51" s="64"/>
    </row>
    <row r="52" spans="8:32">
      <c r="H52" s="69" t="s">
        <v>114</v>
      </c>
      <c r="I52" s="1">
        <f>SUMIFS(Generation_2!C:C,Generation_2!$A:$A,$B$48,Generation_2!$B:$B,$H52)</f>
        <v>31395.561467093154</v>
      </c>
      <c r="J52" s="1">
        <f>SUMIFS(Generation_2!D:D,Generation_2!$A:$A,$B$48,Generation_2!$B:$B,$H52)</f>
        <v>33013.162300413955</v>
      </c>
      <c r="K52" s="1">
        <f>SUMIFS(Generation_2!E:E,Generation_2!$A:$A,$B$48,Generation_2!$B:$B,$H52)</f>
        <v>32818.247143471679</v>
      </c>
      <c r="L52" s="1">
        <f>SUMIFS(Generation_2!F:F,Generation_2!$A:$A,$B$48,Generation_2!$B:$B,$H52)</f>
        <v>33272.456323860693</v>
      </c>
      <c r="M52" s="1">
        <f>SUMIFS(Generation_2!G:G,Generation_2!$A:$A,$B$48,Generation_2!$B:$B,$H52)</f>
        <v>33592.25128189793</v>
      </c>
      <c r="N52" s="1">
        <f>SUMIFS(Generation_2!H:H,Generation_2!$A:$A,$B$48,Generation_2!$B:$B,$H52)</f>
        <v>30490.521058820425</v>
      </c>
      <c r="O52" s="1">
        <f>SUMIFS(Generation_2!I:I,Generation_2!$A:$A,$B$48,Generation_2!$B:$B,$H52)</f>
        <v>30160.485120515386</v>
      </c>
      <c r="P52" s="1">
        <f>SUMIFS(Generation_2!J:J,Generation_2!$A:$A,$B$48,Generation_2!$B:$B,$H52)</f>
        <v>26818.087744902848</v>
      </c>
      <c r="Q52" s="1">
        <f>SUMIFS(Generation_2!K:K,Generation_2!$A:$A,$B$48,Generation_2!$B:$B,$H52)</f>
        <v>27562.613661783405</v>
      </c>
      <c r="R52" s="1">
        <f>SUMIFS(Generation_2!L:L,Generation_2!$A:$A,$B$48,Generation_2!$B:$B,$H52)</f>
        <v>22735.505519400482</v>
      </c>
      <c r="S52" s="1">
        <f>SUMIFS(Generation_2!M:M,Generation_2!$A:$A,$B$48,Generation_2!$B:$B,$H52)</f>
        <v>21818.671761865764</v>
      </c>
      <c r="T52" s="1">
        <f>SUMIFS(Generation_2!N:N,Generation_2!$A:$A,$B$48,Generation_2!$B:$B,$H52)</f>
        <v>22657.965341381027</v>
      </c>
      <c r="U52" s="1">
        <f>SUMIFS(Generation_2!O:O,Generation_2!$A:$A,$B$48,Generation_2!$B:$B,$H52)</f>
        <v>22954.470593814702</v>
      </c>
      <c r="V52" s="1">
        <f>SUMIFS(Generation_2!P:P,Generation_2!$A:$A,$B$48,Generation_2!$B:$B,$H52)</f>
        <v>22554.723105968653</v>
      </c>
      <c r="W52" s="1">
        <f>SUMIFS(Generation_2!Q:Q,Generation_2!$A:$A,$B$48,Generation_2!$B:$B,$H52)</f>
        <v>21683.68122765491</v>
      </c>
      <c r="X52" s="1">
        <f>SUMIFS(Generation_2!R:R,Generation_2!$A:$A,$B$48,Generation_2!$B:$B,$H52)</f>
        <v>21466.32131784728</v>
      </c>
      <c r="Y52" s="1">
        <f>SUMIFS(Generation_2!S:S,Generation_2!$A:$A,$B$48,Generation_2!$B:$B,$H52)</f>
        <v>21696.66972850867</v>
      </c>
      <c r="Z52" s="1">
        <f>SUMIFS(Generation_2!T:T,Generation_2!$A:$A,$B$48,Generation_2!$B:$B,$H52)</f>
        <v>21115.341899955474</v>
      </c>
      <c r="AA52" s="1">
        <f>SUMIFS(Generation_2!U:U,Generation_2!$A:$A,$B$48,Generation_2!$B:$B,$H52)</f>
        <v>22326.916712141701</v>
      </c>
      <c r="AB52" s="1">
        <f>SUMIFS(Generation_2!V:V,Generation_2!$A:$A,$B$48,Generation_2!$B:$B,$H52)</f>
        <v>22149.500554669525</v>
      </c>
      <c r="AC52" s="1">
        <f>SUMIFS(Generation_2!W:W,Generation_2!$A:$A,$B$48,Generation_2!$B:$B,$H52)</f>
        <v>20528.315768043973</v>
      </c>
      <c r="AE52" s="64"/>
      <c r="AF52" s="64"/>
    </row>
    <row r="53" spans="8:32">
      <c r="H53" s="69" t="s">
        <v>115</v>
      </c>
      <c r="I53" s="1">
        <f>SUMIFS(Generation_2!C:C,Generation_2!$A:$A,$B$48,Generation_2!$B:$B,$H53)</f>
        <v>3132.6043976082028</v>
      </c>
      <c r="J53" s="1">
        <f>SUMIFS(Generation_2!D:D,Generation_2!$A:$A,$B$48,Generation_2!$B:$B,$H53)</f>
        <v>3107.5298064996332</v>
      </c>
      <c r="K53" s="1">
        <f>SUMIFS(Generation_2!E:E,Generation_2!$A:$A,$B$48,Generation_2!$B:$B,$H53)</f>
        <v>2917.1966131069103</v>
      </c>
      <c r="L53" s="1">
        <f>SUMIFS(Generation_2!F:F,Generation_2!$A:$A,$B$48,Generation_2!$B:$B,$H53)</f>
        <v>1930.0854386462502</v>
      </c>
      <c r="M53" s="1">
        <f>SUMIFS(Generation_2!G:G,Generation_2!$A:$A,$B$48,Generation_2!$B:$B,$H53)</f>
        <v>1933.0692367748406</v>
      </c>
      <c r="N53" s="1">
        <f>SUMIFS(Generation_2!H:H,Generation_2!$A:$A,$B$48,Generation_2!$B:$B,$H53)</f>
        <v>1933.5834208057931</v>
      </c>
      <c r="O53" s="1">
        <f>SUMIFS(Generation_2!I:I,Generation_2!$A:$A,$B$48,Generation_2!$B:$B,$H53)</f>
        <v>2319.3371150074704</v>
      </c>
      <c r="P53" s="1">
        <f>SUMIFS(Generation_2!J:J,Generation_2!$A:$A,$B$48,Generation_2!$B:$B,$H53)</f>
        <v>1919.0970493905347</v>
      </c>
      <c r="Q53" s="1">
        <f>SUMIFS(Generation_2!K:K,Generation_2!$A:$A,$B$48,Generation_2!$B:$B,$H53)</f>
        <v>1887.4094977877476</v>
      </c>
      <c r="R53" s="1">
        <f>SUMIFS(Generation_2!L:L,Generation_2!$A:$A,$B$48,Generation_2!$B:$B,$H53)</f>
        <v>3746.4737662680709</v>
      </c>
      <c r="S53" s="1">
        <f>SUMIFS(Generation_2!M:M,Generation_2!$A:$A,$B$48,Generation_2!$B:$B,$H53)</f>
        <v>3519.4892479617192</v>
      </c>
      <c r="T53" s="1">
        <f>SUMIFS(Generation_2!N:N,Generation_2!$A:$A,$B$48,Generation_2!$B:$B,$H53)</f>
        <v>4954.6904275104171</v>
      </c>
      <c r="U53" s="1">
        <f>SUMIFS(Generation_2!O:O,Generation_2!$A:$A,$B$48,Generation_2!$B:$B,$H53)</f>
        <v>4835.497312211899</v>
      </c>
      <c r="V53" s="1">
        <f>SUMIFS(Generation_2!P:P,Generation_2!$A:$A,$B$48,Generation_2!$B:$B,$H53)</f>
        <v>4063.873291602134</v>
      </c>
      <c r="W53" s="1">
        <f>SUMIFS(Generation_2!Q:Q,Generation_2!$A:$A,$B$48,Generation_2!$B:$B,$H53)</f>
        <v>6204.1485558589775</v>
      </c>
      <c r="X53" s="1">
        <f>SUMIFS(Generation_2!R:R,Generation_2!$A:$A,$B$48,Generation_2!$B:$B,$H53)</f>
        <v>6055.7864056242051</v>
      </c>
      <c r="Y53" s="1">
        <f>SUMIFS(Generation_2!S:S,Generation_2!$A:$A,$B$48,Generation_2!$B:$B,$H53)</f>
        <v>7946.4386412768135</v>
      </c>
      <c r="Z53" s="1">
        <f>SUMIFS(Generation_2!T:T,Generation_2!$A:$A,$B$48,Generation_2!$B:$B,$H53)</f>
        <v>6577.5414168898978</v>
      </c>
      <c r="AA53" s="1">
        <f>SUMIFS(Generation_2!U:U,Generation_2!$A:$A,$B$48,Generation_2!$B:$B,$H53)</f>
        <v>5202.0517040753266</v>
      </c>
      <c r="AB53" s="1">
        <f>SUMIFS(Generation_2!V:V,Generation_2!$A:$A,$B$48,Generation_2!$B:$B,$H53)</f>
        <v>6546.5077703737516</v>
      </c>
      <c r="AC53" s="1">
        <f>SUMIFS(Generation_2!W:W,Generation_2!$A:$A,$B$48,Generation_2!$B:$B,$H53)</f>
        <v>5791.5997785768332</v>
      </c>
      <c r="AE53" s="64"/>
      <c r="AF53" s="64"/>
    </row>
    <row r="54" spans="8:32">
      <c r="H54" s="69" t="s">
        <v>116</v>
      </c>
      <c r="I54" s="1">
        <f>SUMIFS(Generation_2!C:C,Generation_2!$A:$A,$B$48,Generation_2!$B:$B,$H54)</f>
        <v>110.8787150318629</v>
      </c>
      <c r="J54" s="1">
        <f>SUMIFS(Generation_2!D:D,Generation_2!$A:$A,$B$48,Generation_2!$B:$B,$H54)</f>
        <v>91.8154417881032</v>
      </c>
      <c r="K54" s="1">
        <f>SUMIFS(Generation_2!E:E,Generation_2!$A:$A,$B$48,Generation_2!$B:$B,$H54)</f>
        <v>137.68428499215057</v>
      </c>
      <c r="L54" s="1">
        <f>SUMIFS(Generation_2!F:F,Generation_2!$A:$A,$B$48,Generation_2!$B:$B,$H54)</f>
        <v>49.77444890781068</v>
      </c>
      <c r="M54" s="1">
        <f>SUMIFS(Generation_2!G:G,Generation_2!$A:$A,$B$48,Generation_2!$B:$B,$H54)</f>
        <v>40.306325677259466</v>
      </c>
      <c r="N54" s="1">
        <f>SUMIFS(Generation_2!H:H,Generation_2!$A:$A,$B$48,Generation_2!$B:$B,$H54)</f>
        <v>36.62204907449798</v>
      </c>
      <c r="O54" s="1">
        <f>SUMIFS(Generation_2!I:I,Generation_2!$A:$A,$B$48,Generation_2!$B:$B,$H54)</f>
        <v>89.396039838950031</v>
      </c>
      <c r="P54" s="1">
        <f>SUMIFS(Generation_2!J:J,Generation_2!$A:$A,$B$48,Generation_2!$B:$B,$H54)</f>
        <v>123.9191030093655</v>
      </c>
      <c r="Q54" s="1">
        <f>SUMIFS(Generation_2!K:K,Generation_2!$A:$A,$B$48,Generation_2!$B:$B,$H54)</f>
        <v>74.170250555430442</v>
      </c>
      <c r="R54" s="1">
        <f>SUMIFS(Generation_2!L:L,Generation_2!$A:$A,$B$48,Generation_2!$B:$B,$H54)</f>
        <v>239.46937040653864</v>
      </c>
      <c r="S54" s="1">
        <f>SUMIFS(Generation_2!M:M,Generation_2!$A:$A,$B$48,Generation_2!$B:$B,$H54)</f>
        <v>157.33172764337434</v>
      </c>
      <c r="T54" s="1">
        <f>SUMIFS(Generation_2!N:N,Generation_2!$A:$A,$B$48,Generation_2!$B:$B,$H54)</f>
        <v>533.61521209901923</v>
      </c>
      <c r="U54" s="1">
        <f>SUMIFS(Generation_2!O:O,Generation_2!$A:$A,$B$48,Generation_2!$B:$B,$H54)</f>
        <v>410.75075946754112</v>
      </c>
      <c r="V54" s="1">
        <f>SUMIFS(Generation_2!P:P,Generation_2!$A:$A,$B$48,Generation_2!$B:$B,$H54)</f>
        <v>354.08792450706591</v>
      </c>
      <c r="W54" s="1">
        <f>SUMIFS(Generation_2!Q:Q,Generation_2!$A:$A,$B$48,Generation_2!$B:$B,$H54)</f>
        <v>832.96295596550908</v>
      </c>
      <c r="X54" s="1">
        <f>SUMIFS(Generation_2!R:R,Generation_2!$A:$A,$B$48,Generation_2!$B:$B,$H54)</f>
        <v>671.59997882457833</v>
      </c>
      <c r="Y54" s="1">
        <f>SUMIFS(Generation_2!S:S,Generation_2!$A:$A,$B$48,Generation_2!$B:$B,$H54)</f>
        <v>2887.5598098858563</v>
      </c>
      <c r="Z54" s="1">
        <f>SUMIFS(Generation_2!T:T,Generation_2!$A:$A,$B$48,Generation_2!$B:$B,$H54)</f>
        <v>1313.789569468368</v>
      </c>
      <c r="AA54" s="1">
        <f>SUMIFS(Generation_2!U:U,Generation_2!$A:$A,$B$48,Generation_2!$B:$B,$H54)</f>
        <v>569.03574219149391</v>
      </c>
      <c r="AB54" s="1">
        <f>SUMIFS(Generation_2!V:V,Generation_2!$A:$A,$B$48,Generation_2!$B:$B,$H54)</f>
        <v>2112.5923711721289</v>
      </c>
      <c r="AC54" s="1">
        <f>SUMIFS(Generation_2!W:W,Generation_2!$A:$A,$B$48,Generation_2!$B:$B,$H54)</f>
        <v>1450.5867474547877</v>
      </c>
      <c r="AE54" s="64"/>
      <c r="AF54" s="64"/>
    </row>
    <row r="55" spans="8:32">
      <c r="H55" s="69" t="s">
        <v>117</v>
      </c>
      <c r="I55" s="1">
        <f>SUMIFS(Generation_2!C:C,Generation_2!$A:$A,$B$48,Generation_2!$B:$B,$H55)</f>
        <v>16141.492385041913</v>
      </c>
      <c r="J55" s="1">
        <f>SUMIFS(Generation_2!D:D,Generation_2!$A:$A,$B$48,Generation_2!$B:$B,$H55)</f>
        <v>13401.519859145314</v>
      </c>
      <c r="K55" s="1">
        <f>SUMIFS(Generation_2!E:E,Generation_2!$A:$A,$B$48,Generation_2!$B:$B,$H55)</f>
        <v>13262.978454092234</v>
      </c>
      <c r="L55" s="1">
        <f>SUMIFS(Generation_2!F:F,Generation_2!$A:$A,$B$48,Generation_2!$B:$B,$H55)</f>
        <v>16602.742500640787</v>
      </c>
      <c r="M55" s="1">
        <f>SUMIFS(Generation_2!G:G,Generation_2!$A:$A,$B$48,Generation_2!$B:$B,$H55)</f>
        <v>14153.048411950649</v>
      </c>
      <c r="N55" s="1">
        <f>SUMIFS(Generation_2!H:H,Generation_2!$A:$A,$B$48,Generation_2!$B:$B,$H55)</f>
        <v>16566.785029797255</v>
      </c>
      <c r="O55" s="1">
        <f>SUMIFS(Generation_2!I:I,Generation_2!$A:$A,$B$48,Generation_2!$B:$B,$H55)</f>
        <v>10414.108361967428</v>
      </c>
      <c r="P55" s="1">
        <f>SUMIFS(Generation_2!J:J,Generation_2!$A:$A,$B$48,Generation_2!$B:$B,$H55)</f>
        <v>17900.605285629819</v>
      </c>
      <c r="Q55" s="1">
        <f>SUMIFS(Generation_2!K:K,Generation_2!$A:$A,$B$48,Generation_2!$B:$B,$H55)</f>
        <v>16407.710300495884</v>
      </c>
      <c r="R55" s="1">
        <f>SUMIFS(Generation_2!L:L,Generation_2!$A:$A,$B$48,Generation_2!$B:$B,$H55)</f>
        <v>13691.994648722806</v>
      </c>
      <c r="S55" s="1">
        <f>SUMIFS(Generation_2!M:M,Generation_2!$A:$A,$B$48,Generation_2!$B:$B,$H55)</f>
        <v>16503.514416769114</v>
      </c>
      <c r="T55" s="1">
        <f>SUMIFS(Generation_2!N:N,Generation_2!$A:$A,$B$48,Generation_2!$B:$B,$H55)</f>
        <v>14493.793739714758</v>
      </c>
      <c r="U55" s="1">
        <f>SUMIFS(Generation_2!O:O,Generation_2!$A:$A,$B$48,Generation_2!$B:$B,$H55)</f>
        <v>14133.007410523329</v>
      </c>
      <c r="V55" s="1">
        <f>SUMIFS(Generation_2!P:P,Generation_2!$A:$A,$B$48,Generation_2!$B:$B,$H55)</f>
        <v>16711.501657983965</v>
      </c>
      <c r="W55" s="1">
        <f>SUMIFS(Generation_2!Q:Q,Generation_2!$A:$A,$B$48,Generation_2!$B:$B,$H55)</f>
        <v>14611.470713990544</v>
      </c>
      <c r="X55" s="1">
        <f>SUMIFS(Generation_2!R:R,Generation_2!$A:$A,$B$48,Generation_2!$B:$B,$H55)</f>
        <v>15761.047167481851</v>
      </c>
      <c r="Y55" s="1">
        <f>SUMIFS(Generation_2!S:S,Generation_2!$A:$A,$B$48,Generation_2!$B:$B,$H55)</f>
        <v>9946.5562533289558</v>
      </c>
      <c r="Z55" s="1">
        <f>SUMIFS(Generation_2!T:T,Generation_2!$A:$A,$B$48,Generation_2!$B:$B,$H55)</f>
        <v>17545.440454391392</v>
      </c>
      <c r="AA55" s="1">
        <f>SUMIFS(Generation_2!U:U,Generation_2!$A:$A,$B$48,Generation_2!$B:$B,$H55)</f>
        <v>16235.044235105961</v>
      </c>
      <c r="AB55" s="1">
        <f>SUMIFS(Generation_2!V:V,Generation_2!$A:$A,$B$48,Generation_2!$B:$B,$H55)</f>
        <v>12579.119092889374</v>
      </c>
      <c r="AC55" s="1">
        <f>SUMIFS(Generation_2!W:W,Generation_2!$A:$A,$B$48,Generation_2!$B:$B,$H55)</f>
        <v>15325.764643206738</v>
      </c>
      <c r="AE55" s="64"/>
      <c r="AF55" s="64"/>
    </row>
    <row r="56" spans="8:32">
      <c r="H56" s="69" t="s">
        <v>118</v>
      </c>
      <c r="I56" s="1">
        <f>SUMIFS(Generation_2!C:C,Generation_2!$A:$A,$B$48,Generation_2!$B:$B,$H56)</f>
        <v>250.14163552191744</v>
      </c>
      <c r="J56" s="1">
        <f>SUMIFS(Generation_2!D:D,Generation_2!$A:$A,$B$48,Generation_2!$B:$B,$H56)</f>
        <v>313.60881615991565</v>
      </c>
      <c r="K56" s="1">
        <f>SUMIFS(Generation_2!E:E,Generation_2!$A:$A,$B$48,Generation_2!$B:$B,$H56)</f>
        <v>269.40345214250891</v>
      </c>
      <c r="L56" s="1">
        <f>SUMIFS(Generation_2!F:F,Generation_2!$A:$A,$B$48,Generation_2!$B:$B,$H56)</f>
        <v>626.70033469623479</v>
      </c>
      <c r="M56" s="1">
        <f>SUMIFS(Generation_2!G:G,Generation_2!$A:$A,$B$48,Generation_2!$B:$B,$H56)</f>
        <v>1736.2715595312825</v>
      </c>
      <c r="N56" s="1">
        <f>SUMIFS(Generation_2!H:H,Generation_2!$A:$A,$B$48,Generation_2!$B:$B,$H56)</f>
        <v>2505.5095455437859</v>
      </c>
      <c r="O56" s="1">
        <f>SUMIFS(Generation_2!I:I,Generation_2!$A:$A,$B$48,Generation_2!$B:$B,$H56)</f>
        <v>4649.4448656153836</v>
      </c>
      <c r="P56" s="1">
        <f>SUMIFS(Generation_2!J:J,Generation_2!$A:$A,$B$48,Generation_2!$B:$B,$H56)</f>
        <v>3748.4567048146814</v>
      </c>
      <c r="Q56" s="1">
        <f>SUMIFS(Generation_2!K:K,Generation_2!$A:$A,$B$48,Generation_2!$B:$B,$H56)</f>
        <v>3985.7118242783017</v>
      </c>
      <c r="R56" s="1">
        <f>SUMIFS(Generation_2!L:L,Generation_2!$A:$A,$B$48,Generation_2!$B:$B,$H56)</f>
        <v>5620.5035500024669</v>
      </c>
      <c r="S56" s="1">
        <f>SUMIFS(Generation_2!M:M,Generation_2!$A:$A,$B$48,Generation_2!$B:$B,$H56)</f>
        <v>7505.3009320142755</v>
      </c>
      <c r="T56" s="1">
        <f>SUMIFS(Generation_2!N:N,Generation_2!$A:$A,$B$48,Generation_2!$B:$B,$H56)</f>
        <v>8189.3029583598573</v>
      </c>
      <c r="U56" s="1">
        <f>SUMIFS(Generation_2!O:O,Generation_2!$A:$A,$B$48,Generation_2!$B:$B,$H56)</f>
        <v>8518.3815875719356</v>
      </c>
      <c r="V56" s="1">
        <f>SUMIFS(Generation_2!P:P,Generation_2!$A:$A,$B$48,Generation_2!$B:$B,$H56)</f>
        <v>9707.8372348700577</v>
      </c>
      <c r="W56" s="1">
        <f>SUMIFS(Generation_2!Q:Q,Generation_2!$A:$A,$B$48,Generation_2!$B:$B,$H56)</f>
        <v>15431.603196125108</v>
      </c>
      <c r="X56" s="1">
        <f>SUMIFS(Generation_2!R:R,Generation_2!$A:$A,$B$48,Generation_2!$B:$B,$H56)</f>
        <v>16379.635417809384</v>
      </c>
      <c r="Y56" s="1">
        <f>SUMIFS(Generation_2!S:S,Generation_2!$A:$A,$B$48,Generation_2!$B:$B,$H56)</f>
        <v>18605.832728655198</v>
      </c>
      <c r="Z56" s="1">
        <f>SUMIFS(Generation_2!T:T,Generation_2!$A:$A,$B$48,Generation_2!$B:$B,$H56)</f>
        <v>18068.068640050788</v>
      </c>
      <c r="AA56" s="1">
        <f>SUMIFS(Generation_2!U:U,Generation_2!$A:$A,$B$48,Generation_2!$B:$B,$H56)</f>
        <v>20685.920551343217</v>
      </c>
      <c r="AB56" s="1">
        <f>SUMIFS(Generation_2!V:V,Generation_2!$A:$A,$B$48,Generation_2!$B:$B,$H56)</f>
        <v>20974.976432366882</v>
      </c>
      <c r="AC56" s="1">
        <f>SUMIFS(Generation_2!W:W,Generation_2!$A:$A,$B$48,Generation_2!$B:$B,$H56)</f>
        <v>21842.513359236473</v>
      </c>
      <c r="AE56" s="64"/>
      <c r="AF56" s="64"/>
    </row>
    <row r="57" spans="8:32">
      <c r="H57" s="69" t="s">
        <v>119</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120</v>
      </c>
      <c r="I58" s="1">
        <f>SUMIFS(Generation_2!C:C,Generation_2!$A:$A,$B$48,Generation_2!$B:$B,$H58)</f>
        <v>29209.255805323766</v>
      </c>
      <c r="J58" s="1">
        <f>SUMIFS(Generation_2!D:D,Generation_2!$A:$A,$B$48,Generation_2!$B:$B,$H58)</f>
        <v>30269.257083866862</v>
      </c>
      <c r="K58" s="1">
        <f>SUMIFS(Generation_2!E:E,Generation_2!$A:$A,$B$48,Generation_2!$B:$B,$H58)</f>
        <v>30476.172580411425</v>
      </c>
      <c r="L58" s="1">
        <f>SUMIFS(Generation_2!F:F,Generation_2!$A:$A,$B$48,Generation_2!$B:$B,$H58)</f>
        <v>30822.04350384148</v>
      </c>
      <c r="M58" s="1">
        <f>SUMIFS(Generation_2!G:G,Generation_2!$A:$A,$B$48,Generation_2!$B:$B,$H58)</f>
        <v>32776.642608439754</v>
      </c>
      <c r="N58" s="1">
        <f>SUMIFS(Generation_2!H:H,Generation_2!$A:$A,$B$48,Generation_2!$B:$B,$H58)</f>
        <v>34648.157743271127</v>
      </c>
      <c r="O58" s="1">
        <f>SUMIFS(Generation_2!I:I,Generation_2!$A:$A,$B$48,Generation_2!$B:$B,$H58)</f>
        <v>36334.06405626591</v>
      </c>
      <c r="P58" s="1">
        <f>SUMIFS(Generation_2!J:J,Generation_2!$A:$A,$B$48,Generation_2!$B:$B,$H58)</f>
        <v>37978.027729317488</v>
      </c>
      <c r="Q58" s="1">
        <f>SUMIFS(Generation_2!K:K,Generation_2!$A:$A,$B$48,Generation_2!$B:$B,$H58)</f>
        <v>38938.165735489711</v>
      </c>
      <c r="R58" s="1">
        <f>SUMIFS(Generation_2!L:L,Generation_2!$A:$A,$B$48,Generation_2!$B:$B,$H58)</f>
        <v>44269.04454635641</v>
      </c>
      <c r="S58" s="1">
        <f>SUMIFS(Generation_2!M:M,Generation_2!$A:$A,$B$48,Generation_2!$B:$B,$H58)</f>
        <v>51114.133345797251</v>
      </c>
      <c r="T58" s="1">
        <f>SUMIFS(Generation_2!N:N,Generation_2!$A:$A,$B$48,Generation_2!$B:$B,$H58)</f>
        <v>58021.229964467995</v>
      </c>
      <c r="U58" s="1">
        <f>SUMIFS(Generation_2!O:O,Generation_2!$A:$A,$B$48,Generation_2!$B:$B,$H58)</f>
        <v>56986.25362600779</v>
      </c>
      <c r="V58" s="1">
        <f>SUMIFS(Generation_2!P:P,Generation_2!$A:$A,$B$48,Generation_2!$B:$B,$H58)</f>
        <v>59179.83236644003</v>
      </c>
      <c r="W58" s="1">
        <f>SUMIFS(Generation_2!Q:Q,Generation_2!$A:$A,$B$48,Generation_2!$B:$B,$H58)</f>
        <v>70825.158311000327</v>
      </c>
      <c r="X58" s="1">
        <f>SUMIFS(Generation_2!R:R,Generation_2!$A:$A,$B$48,Generation_2!$B:$B,$H58)</f>
        <v>73998.803879242347</v>
      </c>
      <c r="Y58" s="1">
        <f>SUMIFS(Generation_2!S:S,Generation_2!$A:$A,$B$48,Generation_2!$B:$B,$H58)</f>
        <v>79727.995748095433</v>
      </c>
      <c r="Z58" s="1">
        <f>SUMIFS(Generation_2!T:T,Generation_2!$A:$A,$B$48,Generation_2!$B:$B,$H58)</f>
        <v>83783.182922266744</v>
      </c>
      <c r="AA58" s="1">
        <f>SUMIFS(Generation_2!U:U,Generation_2!$A:$A,$B$48,Generation_2!$B:$B,$H58)</f>
        <v>82660.340605475591</v>
      </c>
      <c r="AB58" s="1">
        <f>SUMIFS(Generation_2!V:V,Generation_2!$A:$A,$B$48,Generation_2!$B:$B,$H58)</f>
        <v>83371.858751988271</v>
      </c>
      <c r="AC58" s="1">
        <f>SUMIFS(Generation_2!W:W,Generation_2!$A:$A,$B$48,Generation_2!$B:$B,$H58)</f>
        <v>83470.72390863442</v>
      </c>
      <c r="AE58" s="64"/>
      <c r="AF58" s="64"/>
    </row>
    <row r="59" spans="8:32">
      <c r="H59" s="69" t="s">
        <v>121</v>
      </c>
      <c r="I59" s="1">
        <f>SUMIFS(Generation_2!C:C,Generation_2!$A:$A,$B$48,Generation_2!$B:$B,$H59)</f>
        <v>12774.5275281576</v>
      </c>
      <c r="J59" s="1">
        <f>SUMIFS(Generation_2!D:D,Generation_2!$A:$A,$B$48,Generation_2!$B:$B,$H59)</f>
        <v>15384.050673713728</v>
      </c>
      <c r="K59" s="1">
        <f>SUMIFS(Generation_2!E:E,Generation_2!$A:$A,$B$48,Generation_2!$B:$B,$H59)</f>
        <v>14970.455899979323</v>
      </c>
      <c r="L59" s="1">
        <f>SUMIFS(Generation_2!F:F,Generation_2!$A:$A,$B$48,Generation_2!$B:$B,$H59)</f>
        <v>15599.742421625937</v>
      </c>
      <c r="M59" s="1">
        <f>SUMIFS(Generation_2!G:G,Generation_2!$A:$A,$B$48,Generation_2!$B:$B,$H59)</f>
        <v>17069.008610177843</v>
      </c>
      <c r="N59" s="1">
        <f>SUMIFS(Generation_2!H:H,Generation_2!$A:$A,$B$48,Generation_2!$B:$B,$H59)</f>
        <v>20285.092696961532</v>
      </c>
      <c r="O59" s="1">
        <f>SUMIFS(Generation_2!I:I,Generation_2!$A:$A,$B$48,Generation_2!$B:$B,$H59)</f>
        <v>25608.604504209539</v>
      </c>
      <c r="P59" s="1">
        <f>SUMIFS(Generation_2!J:J,Generation_2!$A:$A,$B$48,Generation_2!$B:$B,$H59)</f>
        <v>22741.499458280432</v>
      </c>
      <c r="Q59" s="1">
        <f>SUMIFS(Generation_2!K:K,Generation_2!$A:$A,$B$48,Generation_2!$B:$B,$H59)</f>
        <v>24139.03498314647</v>
      </c>
      <c r="R59" s="1">
        <f>SUMIFS(Generation_2!L:L,Generation_2!$A:$A,$B$48,Generation_2!$B:$B,$H59)</f>
        <v>28285.305963640385</v>
      </c>
      <c r="S59" s="1">
        <f>SUMIFS(Generation_2!M:M,Generation_2!$A:$A,$B$48,Generation_2!$B:$B,$H59)</f>
        <v>30873.466520086138</v>
      </c>
      <c r="T59" s="1">
        <f>SUMIFS(Generation_2!N:N,Generation_2!$A:$A,$B$48,Generation_2!$B:$B,$H59)</f>
        <v>33651.89931899689</v>
      </c>
      <c r="U59" s="1">
        <f>SUMIFS(Generation_2!O:O,Generation_2!$A:$A,$B$48,Generation_2!$B:$B,$H59)</f>
        <v>35477.111650555569</v>
      </c>
      <c r="V59" s="1">
        <f>SUMIFS(Generation_2!P:P,Generation_2!$A:$A,$B$48,Generation_2!$B:$B,$H59)</f>
        <v>37036.485346130255</v>
      </c>
      <c r="W59" s="1">
        <f>SUMIFS(Generation_2!Q:Q,Generation_2!$A:$A,$B$48,Generation_2!$B:$B,$H59)</f>
        <v>51851.938643817201</v>
      </c>
      <c r="X59" s="1">
        <f>SUMIFS(Generation_2!R:R,Generation_2!$A:$A,$B$48,Generation_2!$B:$B,$H59)</f>
        <v>53679.295135424603</v>
      </c>
      <c r="Y59" s="1">
        <f>SUMIFS(Generation_2!S:S,Generation_2!$A:$A,$B$48,Generation_2!$B:$B,$H59)</f>
        <v>59957.512613938525</v>
      </c>
      <c r="Z59" s="1">
        <f>SUMIFS(Generation_2!T:T,Generation_2!$A:$A,$B$48,Generation_2!$B:$B,$H59)</f>
        <v>52772.564059211094</v>
      </c>
      <c r="AA59" s="1">
        <f>SUMIFS(Generation_2!U:U,Generation_2!$A:$A,$B$48,Generation_2!$B:$B,$H59)</f>
        <v>58910.296602731374</v>
      </c>
      <c r="AB59" s="1">
        <f>SUMIFS(Generation_2!V:V,Generation_2!$A:$A,$B$48,Generation_2!$B:$B,$H59)</f>
        <v>61615.773118805242</v>
      </c>
      <c r="AC59" s="1">
        <f>SUMIFS(Generation_2!W:W,Generation_2!$A:$A,$B$48,Generation_2!$B:$B,$H59)</f>
        <v>63926.241777308656</v>
      </c>
      <c r="AE59" s="64"/>
      <c r="AF59" s="64"/>
    </row>
    <row r="60" spans="8:32">
      <c r="H60" s="69" t="s">
        <v>122</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313</v>
      </c>
    </row>
    <row r="62" spans="8:32">
      <c r="H62" s="69" t="s">
        <v>126</v>
      </c>
      <c r="I62" s="1">
        <f>SUMIFS(Generation_2!C:C,Generation_2!$A:$A,$B$48,Generation_2!$B:$B,$H62)</f>
        <v>-303.35824986183087</v>
      </c>
      <c r="J62" s="1">
        <f>SUMIFS(Generation_2!D:D,Generation_2!$A:$A,$B$48,Generation_2!$B:$B,$H62)</f>
        <v>-502.33066185540355</v>
      </c>
      <c r="K62" s="1">
        <f>SUMIFS(Generation_2!E:E,Generation_2!$A:$A,$B$48,Generation_2!$B:$B,$H62)</f>
        <v>-418.26793598866021</v>
      </c>
      <c r="L62" s="1">
        <f>SUMIFS(Generation_2!F:F,Generation_2!$A:$A,$B$48,Generation_2!$B:$B,$H62)</f>
        <v>-1105.2627945774084</v>
      </c>
      <c r="M62" s="1">
        <f>SUMIFS(Generation_2!G:G,Generation_2!$A:$A,$B$48,Generation_2!$B:$B,$H62)</f>
        <v>-2500.8510229358549</v>
      </c>
      <c r="N62" s="1">
        <f>SUMIFS(Generation_2!H:H,Generation_2!$A:$A,$B$48,Generation_2!$B:$B,$H62)</f>
        <v>-3690.5994342958429</v>
      </c>
      <c r="O62" s="1">
        <f>SUMIFS(Generation_2!I:I,Generation_2!$A:$A,$B$48,Generation_2!$B:$B,$H62)</f>
        <v>-7536.5954116414341</v>
      </c>
      <c r="P62" s="1">
        <f>SUMIFS(Generation_2!J:J,Generation_2!$A:$A,$B$48,Generation_2!$B:$B,$H62)</f>
        <v>-5360.6789429576802</v>
      </c>
      <c r="Q62" s="1">
        <f>SUMIFS(Generation_2!K:K,Generation_2!$A:$A,$B$48,Generation_2!$B:$B,$H62)</f>
        <v>-5683.3748978359499</v>
      </c>
      <c r="R62" s="1">
        <f>SUMIFS(Generation_2!L:L,Generation_2!$A:$A,$B$48,Generation_2!$B:$B,$H62)</f>
        <v>-9097.9635836147991</v>
      </c>
      <c r="S62" s="1">
        <f>SUMIFS(Generation_2!M:M,Generation_2!$A:$A,$B$48,Generation_2!$B:$B,$H62)</f>
        <v>-11367.176203185531</v>
      </c>
      <c r="T62" s="1">
        <f>SUMIFS(Generation_2!N:N,Generation_2!$A:$A,$B$48,Generation_2!$B:$B,$H62)</f>
        <v>-12244.467038110017</v>
      </c>
      <c r="U62" s="1">
        <f>SUMIFS(Generation_2!O:O,Generation_2!$A:$A,$B$48,Generation_2!$B:$B,$H62)</f>
        <v>-12469.93710217853</v>
      </c>
      <c r="V62" s="1">
        <f>SUMIFS(Generation_2!P:P,Generation_2!$A:$A,$B$48,Generation_2!$B:$B,$H62)</f>
        <v>-13800.329566333852</v>
      </c>
      <c r="W62" s="1">
        <f>SUMIFS(Generation_2!Q:Q,Generation_2!$A:$A,$B$48,Generation_2!$B:$B,$H62)</f>
        <v>-20806.264090955108</v>
      </c>
      <c r="X62" s="1">
        <f>SUMIFS(Generation_2!R:R,Generation_2!$A:$A,$B$48,Generation_2!$B:$B,$H62)</f>
        <v>-22040.045320797981</v>
      </c>
      <c r="Y62" s="1">
        <f>SUMIFS(Generation_2!S:S,Generation_2!$A:$A,$B$48,Generation_2!$B:$B,$H62)</f>
        <v>-24898.996342607745</v>
      </c>
      <c r="Z62" s="1">
        <f>SUMIFS(Generation_2!T:T,Generation_2!$A:$A,$B$48,Generation_2!$B:$B,$H62)</f>
        <v>-23758.765396216229</v>
      </c>
      <c r="AA62" s="1">
        <f>SUMIFS(Generation_2!U:U,Generation_2!$A:$A,$B$48,Generation_2!$B:$B,$H62)</f>
        <v>-27102.156835557445</v>
      </c>
      <c r="AB62" s="1">
        <f>SUMIFS(Generation_2!V:V,Generation_2!$A:$A,$B$48,Generation_2!$B:$B,$H62)</f>
        <v>-27432.186660213978</v>
      </c>
      <c r="AC62" s="1">
        <f>SUMIFS(Generation_2!W:W,Generation_2!$A:$A,$B$48,Generation_2!$B:$B,$H62)</f>
        <v>-28705.14861121001</v>
      </c>
    </row>
    <row r="63" spans="8:32">
      <c r="H63" s="69" t="s">
        <v>127</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124</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95695.259620721219</v>
      </c>
      <c r="J74" s="1">
        <f>SUMIFS(Generation_2!M:M,Generation_2!$A:$A,$B$71,Generation_2!$B:$B,$H74)</f>
        <v>69818.282903803192</v>
      </c>
      <c r="K74" s="1">
        <f>SUMIFS(Generation_2!W:W,Generation_2!$A:$A,$B$71,Generation_2!$B:$B,$H74)</f>
        <v>19018.723715851625</v>
      </c>
    </row>
    <row r="75" spans="1:30">
      <c r="H75" s="69" t="s">
        <v>114</v>
      </c>
      <c r="I75" s="1">
        <f>SUMIFS(Generation_2!C:C,Generation_2!$A:$A,$B$71,Generation_2!$B:$B,$H75)</f>
        <v>31395.561467093154</v>
      </c>
      <c r="J75" s="1">
        <f>SUMIFS(Generation_2!M:M,Generation_2!$A:$A,$B$71,Generation_2!$B:$B,$H75)</f>
        <v>21818.671761865764</v>
      </c>
      <c r="K75" s="1">
        <f>SUMIFS(Generation_2!W:W,Generation_2!$A:$A,$B$71,Generation_2!$B:$B,$H75)</f>
        <v>20528.315768043973</v>
      </c>
    </row>
    <row r="76" spans="1:30">
      <c r="H76" s="69" t="s">
        <v>115</v>
      </c>
      <c r="I76" s="1">
        <f>SUMIFS(Generation_2!C:C,Generation_2!$A:$A,$B$71,Generation_2!$B:$B,$H76)</f>
        <v>3132.6043976082028</v>
      </c>
      <c r="J76" s="1">
        <f>SUMIFS(Generation_2!M:M,Generation_2!$A:$A,$B$71,Generation_2!$B:$B,$H76)</f>
        <v>3519.4892479617192</v>
      </c>
      <c r="K76" s="1">
        <f>SUMIFS(Generation_2!W:W,Generation_2!$A:$A,$B$71,Generation_2!$B:$B,$H76)</f>
        <v>5791.5997785768332</v>
      </c>
    </row>
    <row r="77" spans="1:30">
      <c r="H77" s="69" t="s">
        <v>116</v>
      </c>
      <c r="I77" s="1">
        <f>SUMIFS(Generation_2!C:C,Generation_2!$A:$A,$B$71,Generation_2!$B:$B,$H77)</f>
        <v>110.8787150318629</v>
      </c>
      <c r="J77" s="1">
        <f>SUMIFS(Generation_2!M:M,Generation_2!$A:$A,$B$71,Generation_2!$B:$B,$H77)</f>
        <v>157.33172764337434</v>
      </c>
      <c r="K77" s="1">
        <f>SUMIFS(Generation_2!W:W,Generation_2!$A:$A,$B$71,Generation_2!$B:$B,$H77)</f>
        <v>1450.5867474547877</v>
      </c>
    </row>
    <row r="78" spans="1:30">
      <c r="H78" s="69" t="s">
        <v>117</v>
      </c>
      <c r="I78" s="1">
        <f>SUMIFS(Generation_2!C:C,Generation_2!$A:$A,$B$71,Generation_2!$B:$B,$H78)</f>
        <v>16141.492385041913</v>
      </c>
      <c r="J78" s="1">
        <f>SUMIFS(Generation_2!M:M,Generation_2!$A:$A,$B$71,Generation_2!$B:$B,$H78)</f>
        <v>16503.514416769114</v>
      </c>
      <c r="K78" s="1">
        <f>SUMIFS(Generation_2!W:W,Generation_2!$A:$A,$B$71,Generation_2!$B:$B,$H78)</f>
        <v>15325.764643206738</v>
      </c>
    </row>
    <row r="79" spans="1:30">
      <c r="H79" s="69" t="s">
        <v>118</v>
      </c>
      <c r="I79" s="1">
        <f>SUMIFS(Generation_2!C:C,Generation_2!$A:$A,$B$71,Generation_2!$B:$B,$H79)</f>
        <v>250.14163552191744</v>
      </c>
      <c r="J79" s="1">
        <f>SUMIFS(Generation_2!M:M,Generation_2!$A:$A,$B$71,Generation_2!$B:$B,$H79)</f>
        <v>7505.3009320142755</v>
      </c>
      <c r="K79" s="1">
        <f>SUMIFS(Generation_2!W:W,Generation_2!$A:$A,$B$71,Generation_2!$B:$B,$H79)</f>
        <v>21842.513359236473</v>
      </c>
    </row>
    <row r="80" spans="1:30">
      <c r="H80" s="69" t="s">
        <v>119</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120</v>
      </c>
      <c r="I81" s="1">
        <f>SUMIFS(Generation_2!C:C,Generation_2!$A:$A,$B$71,Generation_2!$B:$B,$H81)</f>
        <v>29209.255805323766</v>
      </c>
      <c r="J81" s="1">
        <f>SUMIFS(Generation_2!M:M,Generation_2!$A:$A,$B$71,Generation_2!$B:$B,$H81)</f>
        <v>51114.133345797251</v>
      </c>
      <c r="K81" s="1">
        <f>SUMIFS(Generation_2!W:W,Generation_2!$A:$A,$B$71,Generation_2!$B:$B,$H81)</f>
        <v>83470.72390863442</v>
      </c>
    </row>
    <row r="82" spans="1:30">
      <c r="H82" s="69" t="s">
        <v>121</v>
      </c>
      <c r="I82" s="1">
        <f>SUMIFS(Generation_2!C:C,Generation_2!$A:$A,$B$71,Generation_2!$B:$B,$H82)</f>
        <v>12774.5275281576</v>
      </c>
      <c r="J82" s="1">
        <f>SUMIFS(Generation_2!M:M,Generation_2!$A:$A,$B$71,Generation_2!$B:$B,$H82)</f>
        <v>30873.466520086138</v>
      </c>
      <c r="K82" s="1">
        <f>SUMIFS(Generation_2!W:W,Generation_2!$A:$A,$B$71,Generation_2!$B:$B,$H82)</f>
        <v>63926.241777308656</v>
      </c>
    </row>
    <row r="83" spans="1:30">
      <c r="H83" s="69" t="s">
        <v>122</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313</v>
      </c>
    </row>
    <row r="85" spans="1:30">
      <c r="H85" s="69" t="s">
        <v>126</v>
      </c>
      <c r="I85" s="1">
        <f>SUMIFS(Generation_2!C:C,Generation_2!$A:$A,$B$71,Generation_2!$B:$B,$H85)</f>
        <v>-303.35824986183087</v>
      </c>
      <c r="J85" s="1">
        <f>SUMIFS(Generation_2!M:M,Generation_2!$A:$A,$B$71,Generation_2!$B:$B,$H85)</f>
        <v>-11367.176203185531</v>
      </c>
      <c r="K85" s="1">
        <f>SUMIFS(Generation_2!W:W,Generation_2!$A:$A,$B$71,Generation_2!$B:$B,$H85)</f>
        <v>-28705.14861121001</v>
      </c>
    </row>
    <row r="86" spans="1:30">
      <c r="H86" s="69" t="s">
        <v>127</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124</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2429.4922500845</v>
      </c>
      <c r="S96" s="1">
        <f>SUMIFS(StorageCapacity_2!M:M,StorageCapacity_2!$A:$A,$B$93,StorageCapacity_2!$B:$B,$H96)</f>
        <v>4582.6851964141006</v>
      </c>
      <c r="T96" s="1">
        <f>SUMIFS(StorageCapacity_2!N:N,StorageCapacity_2!$A:$A,$B$93,StorageCapacity_2!$B:$B,$H96)</f>
        <v>4842.2107540061997</v>
      </c>
      <c r="U96" s="1">
        <f>SUMIFS(StorageCapacity_2!O:O,StorageCapacity_2!$A:$A,$B$93,StorageCapacity_2!$B:$B,$H96)</f>
        <v>5019.8749082827999</v>
      </c>
      <c r="V96" s="1">
        <f>SUMIFS(StorageCapacity_2!P:P,StorageCapacity_2!$A:$A,$B$93,StorageCapacity_2!$B:$B,$H96)</f>
        <v>5236.4168327877996</v>
      </c>
      <c r="W96" s="1">
        <f>SUMIFS(StorageCapacity_2!Q:Q,StorageCapacity_2!$A:$A,$B$93,StorageCapacity_2!$B:$B,$H96)</f>
        <v>6008.1240005377995</v>
      </c>
      <c r="X96" s="1">
        <f>SUMIFS(StorageCapacity_2!R:R,StorageCapacity_2!$A:$A,$B$93,StorageCapacity_2!$B:$B,$H96)</f>
        <v>6302.770763586801</v>
      </c>
      <c r="Y96" s="1">
        <f>SUMIFS(StorageCapacity_2!S:S,StorageCapacity_2!$A:$A,$B$93,StorageCapacity_2!$B:$B,$H96)</f>
        <v>6560.1818121797005</v>
      </c>
      <c r="Z96" s="1">
        <f>SUMIFS(StorageCapacity_2!T:T,StorageCapacity_2!$A:$A,$B$93,StorageCapacity_2!$B:$B,$H96)</f>
        <v>6829.5581397189999</v>
      </c>
      <c r="AA96" s="1">
        <f>SUMIFS(StorageCapacity_2!U:U,StorageCapacity_2!$A:$A,$B$93,StorageCapacity_2!$B:$B,$H96)</f>
        <v>7131.495260074601</v>
      </c>
      <c r="AB96" s="1">
        <f>SUMIFS(StorageCapacity_2!V:V,StorageCapacity_2!$A:$A,$B$93,StorageCapacity_2!$B:$B,$H96)</f>
        <v>7284.3901798585011</v>
      </c>
      <c r="AC96" s="1">
        <f>SUMIFS(StorageCapacity_2!W:W,StorageCapacity_2!$A:$A,$B$93,StorageCapacity_2!$B:$B,$H96)</f>
        <v>7435.9748346780007</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846.82114709999996</v>
      </c>
      <c r="S97" s="1">
        <f>SUMIFS(StorageCapacity_2!M:M,StorageCapacity_2!$A:$A,$B$93,StorageCapacity_2!$B:$B,$H97)</f>
        <v>1261.5338548499999</v>
      </c>
      <c r="T97" s="1">
        <f>SUMIFS(StorageCapacity_2!N:N,StorageCapacity_2!$A:$A,$B$93,StorageCapacity_2!$B:$B,$H97)</f>
        <v>1386.6898110500001</v>
      </c>
      <c r="U97" s="1">
        <f>SUMIFS(StorageCapacity_2!O:O,StorageCapacity_2!$A:$A,$B$93,StorageCapacity_2!$B:$B,$H97)</f>
        <v>1694.4293529199999</v>
      </c>
      <c r="V97" s="1">
        <f>SUMIFS(StorageCapacity_2!P:P,StorageCapacity_2!$A:$A,$B$93,StorageCapacity_2!$B:$B,$H97)</f>
        <v>2508.7037695099998</v>
      </c>
      <c r="W97" s="1">
        <f>SUMIFS(StorageCapacity_2!Q:Q,StorageCapacity_2!$A:$A,$B$93,StorageCapacity_2!$B:$B,$H97)</f>
        <v>5023.0418102100002</v>
      </c>
      <c r="X97" s="1">
        <f>SUMIFS(StorageCapacity_2!R:R,StorageCapacity_2!$A:$A,$B$93,StorageCapacity_2!$B:$B,$H97)</f>
        <v>5023.0418102100002</v>
      </c>
      <c r="Y97" s="1">
        <f>SUMIFS(StorageCapacity_2!S:S,StorageCapacity_2!$A:$A,$B$93,StorageCapacity_2!$B:$B,$H97)</f>
        <v>5060.9038724599995</v>
      </c>
      <c r="Z97" s="1">
        <f>SUMIFS(StorageCapacity_2!T:T,StorageCapacity_2!$A:$A,$B$93,StorageCapacity_2!$B:$B,$H97)</f>
        <v>5422.6673028599998</v>
      </c>
      <c r="AA97" s="1">
        <f>SUMIFS(StorageCapacity_2!U:U,StorageCapacity_2!$A:$A,$B$93,StorageCapacity_2!$B:$B,$H97)</f>
        <v>6435.194359600001</v>
      </c>
      <c r="AB97" s="1">
        <f>SUMIFS(StorageCapacity_2!V:V,StorageCapacity_2!$A:$A,$B$93,StorageCapacity_2!$B:$B,$H97)</f>
        <v>6435.194359600001</v>
      </c>
      <c r="AC97" s="1">
        <f>SUMIFS(StorageCapacity_2!W:W,StorageCapacity_2!$A:$A,$B$93,StorageCapacity_2!$B:$B,$H97)</f>
        <v>6435.194359600001</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2152.7166945600002</v>
      </c>
      <c r="X98" s="1">
        <f>SUMIFS(StorageCapacity_2!R:R,StorageCapacity_2!$A:$A,$B$93,StorageCapacity_2!$B:$B,$H98)</f>
        <v>2399.8603720800002</v>
      </c>
      <c r="Y98" s="1">
        <f>SUMIFS(StorageCapacity_2!S:S,StorageCapacity_2!$A:$A,$B$93,StorageCapacity_2!$B:$B,$H98)</f>
        <v>3140</v>
      </c>
      <c r="Z98" s="1">
        <f>SUMIFS(StorageCapacity_2!T:T,StorageCapacity_2!$A:$A,$B$93,StorageCapacity_2!$B:$B,$H98)</f>
        <v>3140</v>
      </c>
      <c r="AA98" s="1">
        <f>SUMIFS(StorageCapacity_2!U:U,StorageCapacity_2!$A:$A,$B$93,StorageCapacity_2!$B:$B,$H98)</f>
        <v>3140</v>
      </c>
      <c r="AB98" s="1">
        <f>SUMIFS(StorageCapacity_2!V:V,StorageCapacity_2!$A:$A,$B$93,StorageCapacity_2!$B:$B,$H98)</f>
        <v>3140</v>
      </c>
      <c r="AC98" s="1">
        <f>SUMIFS(StorageCapacity_2!W:W,StorageCapacity_2!$A:$A,$B$93,StorageCapacity_2!$B:$B,$H98)</f>
        <v>3140</v>
      </c>
    </row>
    <row r="99" spans="1:30">
      <c r="H99" s="69" t="s">
        <v>119</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240.5672116743919</v>
      </c>
      <c r="J112" s="1">
        <f>SUMIFS(StorageGeneration_2!D:D,StorageGeneration_2!$A:$A,$B$109,StorageGeneration_2!$B:$B,$H112)</f>
        <v>257.24478724628744</v>
      </c>
      <c r="K112" s="1">
        <f>SUMIFS(StorageGeneration_2!E:E,StorageGeneration_2!$A:$A,$B$109,StorageGeneration_2!$B:$B,$H112)</f>
        <v>223.95525199460332</v>
      </c>
      <c r="L112" s="1">
        <f>SUMIFS(StorageGeneration_2!F:F,StorageGeneration_2!$A:$A,$B$109,StorageGeneration_2!$B:$B,$H112)</f>
        <v>277.42684692778982</v>
      </c>
      <c r="M112" s="1">
        <f>SUMIFS(StorageGeneration_2!G:G,StorageGeneration_2!$A:$A,$B$109,StorageGeneration_2!$B:$B,$H112)</f>
        <v>388.33129758130138</v>
      </c>
      <c r="N112" s="1">
        <f>SUMIFS(StorageGeneration_2!H:H,StorageGeneration_2!$A:$A,$B$109,StorageGeneration_2!$B:$B,$H112)</f>
        <v>561.14131374271767</v>
      </c>
      <c r="O112" s="1">
        <f>SUMIFS(StorageGeneration_2!I:I,StorageGeneration_2!$A:$A,$B$109,StorageGeneration_2!$B:$B,$H112)</f>
        <v>770.42279478681928</v>
      </c>
      <c r="P112" s="1">
        <f>SUMIFS(StorageGeneration_2!J:J,StorageGeneration_2!$A:$A,$B$109,StorageGeneration_2!$B:$B,$H112)</f>
        <v>1031.0524438226946</v>
      </c>
      <c r="Q112" s="1">
        <f>SUMIFS(StorageGeneration_2!K:K,StorageGeneration_2!$A:$A,$B$109,StorageGeneration_2!$B:$B,$H112)</f>
        <v>1323.656676190973</v>
      </c>
      <c r="R112" s="1">
        <f>SUMIFS(StorageGeneration_2!L:L,StorageGeneration_2!$A:$A,$B$109,StorageGeneration_2!$B:$B,$H112)</f>
        <v>1611.5795453113533</v>
      </c>
      <c r="S112" s="1">
        <f>SUMIFS(StorageGeneration_2!M:M,StorageGeneration_2!$A:$A,$B$109,StorageGeneration_2!$B:$B,$H112)</f>
        <v>2690.462977918653</v>
      </c>
      <c r="T112" s="1">
        <f>SUMIFS(StorageGeneration_2!N:N,StorageGeneration_2!$A:$A,$B$109,StorageGeneration_2!$B:$B,$H112)</f>
        <v>2959.9448358289928</v>
      </c>
      <c r="U112" s="1">
        <f>SUMIFS(StorageGeneration_2!O:O,StorageGeneration_2!$A:$A,$B$109,StorageGeneration_2!$B:$B,$H112)</f>
        <v>3048.6918805747791</v>
      </c>
      <c r="V112" s="1">
        <f>SUMIFS(StorageGeneration_2!P:P,StorageGeneration_2!$A:$A,$B$109,StorageGeneration_2!$B:$B,$H112)</f>
        <v>3187.3856185846553</v>
      </c>
      <c r="W112" s="1">
        <f>SUMIFS(StorageGeneration_2!Q:Q,StorageGeneration_2!$A:$A,$B$109,StorageGeneration_2!$B:$B,$H112)</f>
        <v>3691.2799314357885</v>
      </c>
      <c r="X112" s="1">
        <f>SUMIFS(StorageGeneration_2!R:R,StorageGeneration_2!$A:$A,$B$109,StorageGeneration_2!$B:$B,$H112)</f>
        <v>3915.412475072887</v>
      </c>
      <c r="Y112" s="1">
        <f>SUMIFS(StorageGeneration_2!S:S,StorageGeneration_2!$A:$A,$B$109,StorageGeneration_2!$B:$B,$H112)</f>
        <v>4050.0609937886611</v>
      </c>
      <c r="Z112" s="1">
        <f>SUMIFS(StorageGeneration_2!T:T,StorageGeneration_2!$A:$A,$B$109,StorageGeneration_2!$B:$B,$H112)</f>
        <v>4046.9301105594686</v>
      </c>
      <c r="AA112" s="1">
        <f>SUMIFS(StorageGeneration_2!U:U,StorageGeneration_2!$A:$A,$B$109,StorageGeneration_2!$B:$B,$H112)</f>
        <v>4298.3390924884352</v>
      </c>
      <c r="AB112" s="1">
        <f>SUMIFS(StorageGeneration_2!V:V,StorageGeneration_2!$A:$A,$B$109,StorageGeneration_2!$B:$B,$H112)</f>
        <v>4423.8051318935859</v>
      </c>
      <c r="AC112" s="1">
        <f>SUMIFS(StorageGeneration_2!W:W,StorageGeneration_2!$A:$A,$B$109,StorageGeneration_2!$B:$B,$H112)</f>
        <v>4552.1499110643144</v>
      </c>
    </row>
    <row r="113" spans="1:30">
      <c r="H113" s="25" t="s">
        <v>130</v>
      </c>
      <c r="I113" s="1">
        <f>SUMIFS(StorageGeneration_2!C:C,StorageGeneration_2!$A:$A,$B$109,StorageGeneration_2!$B:$B,$H113)</f>
        <v>9.574423847525555</v>
      </c>
      <c r="J113" s="1">
        <f>SUMIFS(StorageGeneration_2!D:D,StorageGeneration_2!$A:$A,$B$109,StorageGeneration_2!$B:$B,$H113)</f>
        <v>56.364028913628218</v>
      </c>
      <c r="K113" s="1">
        <f>SUMIFS(StorageGeneration_2!E:E,StorageGeneration_2!$A:$A,$B$109,StorageGeneration_2!$B:$B,$H113)</f>
        <v>45.448200147905595</v>
      </c>
      <c r="L113" s="1">
        <f>SUMIFS(StorageGeneration_2!F:F,StorageGeneration_2!$A:$A,$B$109,StorageGeneration_2!$B:$B,$H113)</f>
        <v>144.47905255672683</v>
      </c>
      <c r="M113" s="1">
        <f>SUMIFS(StorageGeneration_2!G:G,StorageGeneration_2!$A:$A,$B$109,StorageGeneration_2!$B:$B,$H113)</f>
        <v>124.93288581372231</v>
      </c>
      <c r="N113" s="1">
        <f>SUMIFS(StorageGeneration_2!H:H,StorageGeneration_2!$A:$A,$B$109,StorageGeneration_2!$B:$B,$H113)</f>
        <v>222.90305100822434</v>
      </c>
      <c r="O113" s="1">
        <f>SUMIFS(StorageGeneration_2!I:I,StorageGeneration_2!$A:$A,$B$109,StorageGeneration_2!$B:$B,$H113)</f>
        <v>589.53513419057174</v>
      </c>
      <c r="P113" s="1">
        <f>SUMIFS(StorageGeneration_2!J:J,StorageGeneration_2!$A:$A,$B$109,StorageGeneration_2!$B:$B,$H113)</f>
        <v>345.12328298506714</v>
      </c>
      <c r="Q113" s="1">
        <f>SUMIFS(StorageGeneration_2!K:K,StorageGeneration_2!$A:$A,$B$109,StorageGeneration_2!$B:$B,$H113)</f>
        <v>344.20028337566032</v>
      </c>
      <c r="R113" s="1">
        <f>SUMIFS(StorageGeneration_2!L:L,StorageGeneration_2!$A:$A,$B$109,StorageGeneration_2!$B:$B,$H113)</f>
        <v>893.82401236484895</v>
      </c>
      <c r="S113" s="1">
        <f>SUMIFS(StorageGeneration_2!M:M,StorageGeneration_2!$A:$A,$B$109,StorageGeneration_2!$B:$B,$H113)</f>
        <v>1760.6589609690604</v>
      </c>
      <c r="T113" s="1">
        <f>SUMIFS(StorageGeneration_2!N:N,StorageGeneration_2!$A:$A,$B$109,StorageGeneration_2!$B:$B,$H113)</f>
        <v>2042.5396726847612</v>
      </c>
      <c r="U113" s="1">
        <f>SUMIFS(StorageGeneration_2!O:O,StorageGeneration_2!$A:$A,$B$109,StorageGeneration_2!$B:$B,$H113)</f>
        <v>2487.1713908668671</v>
      </c>
      <c r="V113" s="1">
        <f>SUMIFS(StorageGeneration_2!P:P,StorageGeneration_2!$A:$A,$B$109,StorageGeneration_2!$B:$B,$H113)</f>
        <v>3492.864291821943</v>
      </c>
      <c r="W113" s="1">
        <f>SUMIFS(StorageGeneration_2!Q:Q,StorageGeneration_2!$A:$A,$B$109,StorageGeneration_2!$B:$B,$H113)</f>
        <v>8387.4181214142754</v>
      </c>
      <c r="X113" s="1">
        <f>SUMIFS(StorageGeneration_2!R:R,StorageGeneration_2!$A:$A,$B$109,StorageGeneration_2!$B:$B,$H113)</f>
        <v>8402.2160785116248</v>
      </c>
      <c r="Y113" s="1">
        <f>SUMIFS(StorageGeneration_2!S:S,StorageGeneration_2!$A:$A,$B$109,StorageGeneration_2!$B:$B,$H113)</f>
        <v>8535.6121590230887</v>
      </c>
      <c r="Z113" s="1">
        <f>SUMIFS(StorageGeneration_2!T:T,StorageGeneration_2!$A:$A,$B$109,StorageGeneration_2!$B:$B,$H113)</f>
        <v>8274.4941914929022</v>
      </c>
      <c r="AA113" s="1">
        <f>SUMIFS(StorageGeneration_2!U:U,StorageGeneration_2!$A:$A,$B$109,StorageGeneration_2!$B:$B,$H113)</f>
        <v>10629.54352328954</v>
      </c>
      <c r="AB113" s="1">
        <f>SUMIFS(StorageGeneration_2!V:V,StorageGeneration_2!$A:$A,$B$109,StorageGeneration_2!$B:$B,$H113)</f>
        <v>10718.291888601789</v>
      </c>
      <c r="AC113" s="1">
        <f>SUMIFS(StorageGeneration_2!W:W,StorageGeneration_2!$A:$A,$B$109,StorageGeneration_2!$B:$B,$H113)</f>
        <v>11231.641317093303</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204.79443521171814</v>
      </c>
      <c r="M114" s="1">
        <f>SUMIFS(StorageGeneration_2!G:G,StorageGeneration_2!$A:$A,$B$109,StorageGeneration_2!$B:$B,$H114)</f>
        <v>1223.0073761362592</v>
      </c>
      <c r="N114" s="1">
        <f>SUMIFS(StorageGeneration_2!H:H,StorageGeneration_2!$A:$A,$B$109,StorageGeneration_2!$B:$B,$H114)</f>
        <v>1721.4651807928437</v>
      </c>
      <c r="O114" s="1">
        <f>SUMIFS(StorageGeneration_2!I:I,StorageGeneration_2!$A:$A,$B$109,StorageGeneration_2!$B:$B,$H114)</f>
        <v>3289.4869366379926</v>
      </c>
      <c r="P114" s="1">
        <f>SUMIFS(StorageGeneration_2!J:J,StorageGeneration_2!$A:$A,$B$109,StorageGeneration_2!$B:$B,$H114)</f>
        <v>2372.2809780069192</v>
      </c>
      <c r="Q114" s="1">
        <f>SUMIFS(StorageGeneration_2!K:K,StorageGeneration_2!$A:$A,$B$109,StorageGeneration_2!$B:$B,$H114)</f>
        <v>2317.8548647116686</v>
      </c>
      <c r="R114" s="1">
        <f>SUMIFS(StorageGeneration_2!L:L,StorageGeneration_2!$A:$A,$B$109,StorageGeneration_2!$B:$B,$H114)</f>
        <v>3115.0999923262639</v>
      </c>
      <c r="S114" s="1">
        <f>SUMIFS(StorageGeneration_2!M:M,StorageGeneration_2!$A:$A,$B$109,StorageGeneration_2!$B:$B,$H114)</f>
        <v>3054.1789931265625</v>
      </c>
      <c r="T114" s="1">
        <f>SUMIFS(StorageGeneration_2!N:N,StorageGeneration_2!$A:$A,$B$109,StorageGeneration_2!$B:$B,$H114)</f>
        <v>3186.8184498461042</v>
      </c>
      <c r="U114" s="1">
        <f>SUMIFS(StorageGeneration_2!O:O,StorageGeneration_2!$A:$A,$B$109,StorageGeneration_2!$B:$B,$H114)</f>
        <v>2982.5183161302893</v>
      </c>
      <c r="V114" s="1">
        <f>SUMIFS(StorageGeneration_2!P:P,StorageGeneration_2!$A:$A,$B$109,StorageGeneration_2!$B:$B,$H114)</f>
        <v>3027.5873244634599</v>
      </c>
      <c r="W114" s="1">
        <f>SUMIFS(StorageGeneration_2!Q:Q,StorageGeneration_2!$A:$A,$B$109,StorageGeneration_2!$B:$B,$H114)</f>
        <v>3352.9051432750439</v>
      </c>
      <c r="X114" s="1">
        <f>SUMIFS(StorageGeneration_2!R:R,StorageGeneration_2!$A:$A,$B$109,StorageGeneration_2!$B:$B,$H114)</f>
        <v>4062.0068642248743</v>
      </c>
      <c r="Y114" s="1">
        <f>SUMIFS(StorageGeneration_2!S:S,StorageGeneration_2!$A:$A,$B$109,StorageGeneration_2!$B:$B,$H114)</f>
        <v>6020.1595758434514</v>
      </c>
      <c r="Z114" s="1">
        <f>SUMIFS(StorageGeneration_2!T:T,StorageGeneration_2!$A:$A,$B$109,StorageGeneration_2!$B:$B,$H114)</f>
        <v>5746.6443379984148</v>
      </c>
      <c r="AA114" s="1">
        <f>SUMIFS(StorageGeneration_2!U:U,StorageGeneration_2!$A:$A,$B$109,StorageGeneration_2!$B:$B,$H114)</f>
        <v>5758.0379355652394</v>
      </c>
      <c r="AB114" s="1">
        <f>SUMIFS(StorageGeneration_2!V:V,StorageGeneration_2!$A:$A,$B$109,StorageGeneration_2!$B:$B,$H114)</f>
        <v>5832.879411871505</v>
      </c>
      <c r="AC114" s="1">
        <f>SUMIFS(StorageGeneration_2!W:W,StorageGeneration_2!$A:$A,$B$109,StorageGeneration_2!$B:$B,$H114)</f>
        <v>6058.7221310788536</v>
      </c>
    </row>
    <row r="115" spans="1:30">
      <c r="H115" s="25" t="s">
        <v>119</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506.965011</v>
      </c>
      <c r="Z128" s="1">
        <f>SUMIFS(DispatchableCapacity_2!T:T,DispatchableCapacity_2!$A:$A,$B$125,DispatchableCapacity_2!$B:$B,$H128)</f>
        <v>506.965011</v>
      </c>
      <c r="AA128" s="1">
        <f>SUMIFS(DispatchableCapacity_2!U:U,DispatchableCapacity_2!$A:$A,$B$125,DispatchableCapacity_2!$B:$B,$H128)</f>
        <v>506.965011</v>
      </c>
      <c r="AB128" s="1">
        <f>SUMIFS(DispatchableCapacity_2!V:V,DispatchableCapacity_2!$A:$A,$B$125,DispatchableCapacity_2!$B:$B,$H128)</f>
        <v>506.965011</v>
      </c>
      <c r="AC128" s="1">
        <f>SUMIFS(DispatchableCapacity_2!W:W,DispatchableCapacity_2!$A:$A,$B$125,DispatchableCapacity_2!$B:$B,$H128)</f>
        <v>506.965011</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2013.8684260451064</v>
      </c>
      <c r="S131" s="1">
        <f>SUMIFS(DispatchableCapacity_2!M:M,DispatchableCapacity_2!$A:$A,$B$125,DispatchableCapacity_2!$B:$B,$H131)</f>
        <v>4167.0613723747056</v>
      </c>
      <c r="T131" s="1">
        <f>SUMIFS(DispatchableCapacity_2!N:N,DispatchableCapacity_2!$A:$A,$B$125,DispatchableCapacity_2!$B:$B,$H131)</f>
        <v>4426.5869299668057</v>
      </c>
      <c r="U131" s="1">
        <f>SUMIFS(DispatchableCapacity_2!O:O,DispatchableCapacity_2!$A:$A,$B$125,DispatchableCapacity_2!$B:$B,$H131)</f>
        <v>4659.2510842434058</v>
      </c>
      <c r="V131" s="1">
        <f>SUMIFS(DispatchableCapacity_2!P:P,DispatchableCapacity_2!$A:$A,$B$125,DispatchableCapacity_2!$B:$B,$H131)</f>
        <v>4920.7930087484056</v>
      </c>
      <c r="W131" s="1">
        <f>SUMIFS(DispatchableCapacity_2!Q:Q,DispatchableCapacity_2!$A:$A,$B$125,DispatchableCapacity_2!$B:$B,$H131)</f>
        <v>5692.5001764984063</v>
      </c>
      <c r="X131" s="1">
        <f>SUMIFS(DispatchableCapacity_2!R:R,DispatchableCapacity_2!$A:$A,$B$125,DispatchableCapacity_2!$B:$B,$H131)</f>
        <v>5987.1469395474078</v>
      </c>
      <c r="Y131" s="1">
        <f>SUMIFS(DispatchableCapacity_2!S:S,DispatchableCapacity_2!$A:$A,$B$125,DispatchableCapacity_2!$B:$B,$H131)</f>
        <v>6244.5579881403064</v>
      </c>
      <c r="Z131" s="1">
        <f>SUMIFS(DispatchableCapacity_2!T:T,DispatchableCapacity_2!$A:$A,$B$125,DispatchableCapacity_2!$B:$B,$H131)</f>
        <v>6513.9343156796067</v>
      </c>
      <c r="AA131" s="1">
        <f>SUMIFS(DispatchableCapacity_2!U:U,DispatchableCapacity_2!$A:$A,$B$125,DispatchableCapacity_2!$B:$B,$H131)</f>
        <v>6815.8714360352069</v>
      </c>
      <c r="AB131" s="1">
        <f>SUMIFS(DispatchableCapacity_2!V:V,DispatchableCapacity_2!$A:$A,$B$125,DispatchableCapacity_2!$B:$B,$H131)</f>
        <v>6968.7663558191061</v>
      </c>
      <c r="AC131" s="1">
        <f>SUMIFS(DispatchableCapacity_2!W:W,DispatchableCapacity_2!$A:$A,$B$125,DispatchableCapacity_2!$B:$B,$H131)</f>
        <v>7120.3510106386084</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36.821147100000005</v>
      </c>
      <c r="S132" s="1">
        <f>SUMIFS(DispatchableCapacity_2!M:M,DispatchableCapacity_2!$A:$A,$B$125,DispatchableCapacity_2!$B:$B,$H132)</f>
        <v>451.53385485000001</v>
      </c>
      <c r="T132" s="1">
        <f>SUMIFS(DispatchableCapacity_2!N:N,DispatchableCapacity_2!$A:$A,$B$125,DispatchableCapacity_2!$B:$B,$H132)</f>
        <v>576.68981105</v>
      </c>
      <c r="U132" s="1">
        <f>SUMIFS(DispatchableCapacity_2!O:O,DispatchableCapacity_2!$A:$A,$B$125,DispatchableCapacity_2!$B:$B,$H132)</f>
        <v>884.42935291999993</v>
      </c>
      <c r="V132" s="1">
        <f>SUMIFS(DispatchableCapacity_2!P:P,DispatchableCapacity_2!$A:$A,$B$125,DispatchableCapacity_2!$B:$B,$H132)</f>
        <v>1698.70376951</v>
      </c>
      <c r="W132" s="1">
        <f>SUMIFS(DispatchableCapacity_2!Q:Q,DispatchableCapacity_2!$A:$A,$B$125,DispatchableCapacity_2!$B:$B,$H132)</f>
        <v>4213.0418102100002</v>
      </c>
      <c r="X132" s="1">
        <f>SUMIFS(DispatchableCapacity_2!R:R,DispatchableCapacity_2!$A:$A,$B$125,DispatchableCapacity_2!$B:$B,$H132)</f>
        <v>4213.0418102100002</v>
      </c>
      <c r="Y132" s="1">
        <f>SUMIFS(DispatchableCapacity_2!S:S,DispatchableCapacity_2!$A:$A,$B$125,DispatchableCapacity_2!$B:$B,$H132)</f>
        <v>4250.9038724600005</v>
      </c>
      <c r="Z132" s="1">
        <f>SUMIFS(DispatchableCapacity_2!T:T,DispatchableCapacity_2!$A:$A,$B$125,DispatchableCapacity_2!$B:$B,$H132)</f>
        <v>4612.6673028599998</v>
      </c>
      <c r="AA132" s="1">
        <f>SUMIFS(DispatchableCapacity_2!U:U,DispatchableCapacity_2!$A:$A,$B$125,DispatchableCapacity_2!$B:$B,$H132)</f>
        <v>5625.1943596000001</v>
      </c>
      <c r="AB132" s="1">
        <f>SUMIFS(DispatchableCapacity_2!V:V,DispatchableCapacity_2!$A:$A,$B$125,DispatchableCapacity_2!$B:$B,$H132)</f>
        <v>5625.1943596000001</v>
      </c>
      <c r="AC132" s="1">
        <f>SUMIFS(DispatchableCapacity_2!W:W,DispatchableCapacity_2!$A:$A,$B$125,DispatchableCapacity_2!$B:$B,$H132)</f>
        <v>5625.1943596000001</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2152.7166945600002</v>
      </c>
      <c r="X133" s="1">
        <f>SUMIFS(DispatchableCapacity_2!R:R,DispatchableCapacity_2!$A:$A,$B$125,DispatchableCapacity_2!$B:$B,$H133)</f>
        <v>2399.8603720800002</v>
      </c>
      <c r="Y133" s="1">
        <f>SUMIFS(DispatchableCapacity_2!S:S,DispatchableCapacity_2!$A:$A,$B$125,DispatchableCapacity_2!$B:$B,$H133)</f>
        <v>3140</v>
      </c>
      <c r="Z133" s="1">
        <f>SUMIFS(DispatchableCapacity_2!T:T,DispatchableCapacity_2!$A:$A,$B$125,DispatchableCapacity_2!$B:$B,$H133)</f>
        <v>3140</v>
      </c>
      <c r="AA133" s="1">
        <f>SUMIFS(DispatchableCapacity_2!U:U,DispatchableCapacity_2!$A:$A,$B$125,DispatchableCapacity_2!$B:$B,$H133)</f>
        <v>3140</v>
      </c>
      <c r="AB133" s="1">
        <f>SUMIFS(DispatchableCapacity_2!V:V,DispatchableCapacity_2!$A:$A,$B$125,DispatchableCapacity_2!$B:$B,$H133)</f>
        <v>3140</v>
      </c>
      <c r="AC133" s="1">
        <f>SUMIFS(DispatchableCapacity_2!W:W,DispatchableCapacity_2!$A:$A,$B$125,DispatchableCapacity_2!$B:$B,$H133)</f>
        <v>3140</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Fast Change (DP2)</v>
      </c>
      <c r="I149" s="21">
        <f>SUM(J149:AD149)</f>
        <v>1816.1316420547139</v>
      </c>
      <c r="J149" s="21">
        <f>Emissions_2!C4</f>
        <v>126.39544813595985</v>
      </c>
      <c r="K149" s="21">
        <f>Emissions_2!D4</f>
        <v>124.64038002643191</v>
      </c>
      <c r="L149" s="21">
        <f>Emissions_2!E4</f>
        <v>123.19610239699651</v>
      </c>
      <c r="M149" s="21">
        <f>Emissions_2!F4</f>
        <v>118.90539794466176</v>
      </c>
      <c r="N149" s="21">
        <f>Emissions_2!G4</f>
        <v>117.71541428989121</v>
      </c>
      <c r="O149" s="21">
        <f>Emissions_2!H4</f>
        <v>110.48620287944954</v>
      </c>
      <c r="P149" s="21">
        <f>Emissions_2!I4</f>
        <v>111.81540550737812</v>
      </c>
      <c r="Q149" s="21">
        <f>Emissions_2!J4</f>
        <v>104.33203643849271</v>
      </c>
      <c r="R149" s="21">
        <f>Emissions_2!K4</f>
        <v>104.97915359200213</v>
      </c>
      <c r="S149" s="21">
        <f>Emissions_2!L4</f>
        <v>98.949490403633163</v>
      </c>
      <c r="T149" s="21">
        <f>Emissions_2!M4</f>
        <v>89.389595654520448</v>
      </c>
      <c r="U149" s="21">
        <f>Emissions_2!N4</f>
        <v>83.304054331539135</v>
      </c>
      <c r="V149" s="21">
        <f>Emissions_2!O4</f>
        <v>84.413753533685153</v>
      </c>
      <c r="W149" s="21">
        <f>Emissions_2!P4</f>
        <v>79.901991161651409</v>
      </c>
      <c r="X149" s="21">
        <f>Emissions_2!Q4</f>
        <v>56.316734535360702</v>
      </c>
      <c r="Y149" s="21">
        <f>Emissions_2!R4</f>
        <v>51.931589318131188</v>
      </c>
      <c r="Z149" s="21">
        <f>Emissions_2!S4</f>
        <v>47.755098077269025</v>
      </c>
      <c r="AA149" s="21">
        <f>Emissions_2!T4</f>
        <v>45.342425049445893</v>
      </c>
      <c r="AB149" s="21">
        <f>Emissions_2!U4</f>
        <v>45.606316686751015</v>
      </c>
      <c r="AC149" s="21">
        <f>Emissions_2!V4</f>
        <v>46.803048668648273</v>
      </c>
      <c r="AD149" s="21">
        <f>Emissions_2!W4</f>
        <v>43.95200342281462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-1627.0349889900008</v>
      </c>
      <c r="Z169" s="1">
        <f>SUMIFS(Capacity_2!U:U,Capacity_2!$A:$A,$B$164,Capacity_2!$B:$B,$H169)-SUMIFS(Capacity_2!$C:$C,Capacity_2!$A:$A,$B$164,Capacity_2!$B:$B,$H169)</f>
        <v>-1627.0349889900008</v>
      </c>
      <c r="AA169" s="1">
        <f>SUMIFS(Capacity_2!V:V,Capacity_2!$A:$A,$B$164,Capacity_2!$B:$B,$H169)-SUMIFS(Capacity_2!$C:$C,Capacity_2!$A:$A,$B$164,Capacity_2!$B:$B,$H169)</f>
        <v>-2270.4349889900004</v>
      </c>
      <c r="AB169" s="1">
        <f>SUMIFS(Capacity_2!W:W,Capacity_2!$A:$A,$B$164,Capacity_2!$B:$B,$H169)-SUMIFS(Capacity_2!$C:$C,Capacity_2!$A:$A,$B$164,Capacity_2!$B:$B,$H169)</f>
        <v>-2270.4349889900004</v>
      </c>
      <c r="AC169" s="1">
        <f>SUMIFS(Capacity_2!X:X,Capacity_2!$A:$A,$B$164,Capacity_2!$B:$B,$H169)-SUMIFS(Capacity_2!$C:$C,Capacity_2!$A:$A,$B$164,Capacity_2!$B:$B,$H169)</f>
        <v>-2270.4349889900004</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3996.5197835507365</v>
      </c>
      <c r="S172" s="1">
        <f>SUMIFS(Capacity_2!N:N,Capacity_2!$A:$A,$B$164,Capacity_2!$B:$B,$H172)-SUMIFS(Capacity_2!$C:$C,Capacity_2!$A:$A,$B$164,Capacity_2!$B:$B,$H172)</f>
        <v>6564.4254376303361</v>
      </c>
      <c r="T172" s="1">
        <f>SUMIFS(Capacity_2!O:O,Capacity_2!$A:$A,$B$164,Capacity_2!$B:$B,$H172)-SUMIFS(Capacity_2!$C:$C,Capacity_2!$A:$A,$B$164,Capacity_2!$B:$B,$H172)</f>
        <v>6949.1069514224364</v>
      </c>
      <c r="U172" s="1">
        <f>SUMIFS(Capacity_2!P:P,Capacity_2!$A:$A,$B$164,Capacity_2!$B:$B,$H172)-SUMIFS(Capacity_2!$C:$C,Capacity_2!$A:$A,$B$164,Capacity_2!$B:$B,$H172)</f>
        <v>7434.5106475690372</v>
      </c>
      <c r="V172" s="1">
        <f>SUMIFS(Capacity_2!Q:Q,Capacity_2!$A:$A,$B$164,Capacity_2!$B:$B,$H172)-SUMIFS(Capacity_2!$C:$C,Capacity_2!$A:$A,$B$164,Capacity_2!$B:$B,$H172)</f>
        <v>8465.3269886640373</v>
      </c>
      <c r="W172" s="1">
        <f>SUMIFS(Capacity_2!R:R,Capacity_2!$A:$A,$B$164,Capacity_2!$B:$B,$H172)-SUMIFS(Capacity_2!$C:$C,Capacity_2!$A:$A,$B$164,Capacity_2!$B:$B,$H172)</f>
        <v>11864.088891674039</v>
      </c>
      <c r="X172" s="1">
        <f>SUMIFS(Capacity_2!S:S,Capacity_2!$A:$A,$B$164,Capacity_2!$B:$B,$H172)-SUMIFS(Capacity_2!$C:$C,Capacity_2!$A:$A,$B$164,Capacity_2!$B:$B,$H172)</f>
        <v>12405.879332243037</v>
      </c>
      <c r="Y172" s="1">
        <f>SUMIFS(Capacity_2!T:T,Capacity_2!$A:$A,$B$164,Capacity_2!$B:$B,$H172)-SUMIFS(Capacity_2!$C:$C,Capacity_2!$A:$A,$B$164,Capacity_2!$B:$B,$H172)</f>
        <v>13441.292071005935</v>
      </c>
      <c r="Z172" s="1">
        <f>SUMIFS(Capacity_2!U:U,Capacity_2!$A:$A,$B$164,Capacity_2!$B:$B,$H172)-SUMIFS(Capacity_2!$C:$C,Capacity_2!$A:$A,$B$164,Capacity_2!$B:$B,$H172)</f>
        <v>14072.431828945239</v>
      </c>
      <c r="AA172" s="1">
        <f>SUMIFS(Capacity_2!V:V,Capacity_2!$A:$A,$B$164,Capacity_2!$B:$B,$H172)-SUMIFS(Capacity_2!$C:$C,Capacity_2!$A:$A,$B$164,Capacity_2!$B:$B,$H172)</f>
        <v>15386.896006040835</v>
      </c>
      <c r="AB172" s="1">
        <f>SUMIFS(Capacity_2!W:W,Capacity_2!$A:$A,$B$164,Capacity_2!$B:$B,$H172)-SUMIFS(Capacity_2!$C:$C,Capacity_2!$A:$A,$B$164,Capacity_2!$B:$B,$H172)</f>
        <v>15539.790925824738</v>
      </c>
      <c r="AC172" s="1">
        <f>SUMIFS(Capacity_2!X:X,Capacity_2!$A:$A,$B$164,Capacity_2!$B:$B,$H172)-SUMIFS(Capacity_2!$C:$C,Capacity_2!$A:$A,$B$164,Capacity_2!$B:$B,$H172)</f>
        <v>15691.375580644239</v>
      </c>
    </row>
    <row r="173" spans="1:30">
      <c r="H173" s="76" t="s">
        <v>119</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1670.7713520100006</v>
      </c>
      <c r="O174" s="1">
        <f>SUMIFS(Capacity_2!J:J,Capacity_2!$A:$A,$B$164,Capacity_2!$B:$B,$H174)-SUMIFS(Capacity_2!$C:$C,Capacity_2!$A:$A,$B$164,Capacity_2!$B:$B,$H174)</f>
        <v>2688</v>
      </c>
      <c r="P174" s="1">
        <f>SUMIFS(Capacity_2!K:K,Capacity_2!$A:$A,$B$164,Capacity_2!$B:$B,$H174)-SUMIFS(Capacity_2!$C:$C,Capacity_2!$A:$A,$B$164,Capacity_2!$B:$B,$H174)</f>
        <v>2948</v>
      </c>
      <c r="Q174" s="1">
        <f>SUMIFS(Capacity_2!L:L,Capacity_2!$A:$A,$B$164,Capacity_2!$B:$B,$H174)-SUMIFS(Capacity_2!$C:$C,Capacity_2!$A:$A,$B$164,Capacity_2!$B:$B,$H174)</f>
        <v>3117.25</v>
      </c>
      <c r="R174" s="1">
        <f>SUMIFS(Capacity_2!M:M,Capacity_2!$A:$A,$B$164,Capacity_2!$B:$B,$H174)-SUMIFS(Capacity_2!$C:$C,Capacity_2!$A:$A,$B$164,Capacity_2!$B:$B,$H174)</f>
        <v>4968.0707696100017</v>
      </c>
      <c r="S174" s="1">
        <f>SUMIFS(Capacity_2!N:N,Capacity_2!$A:$A,$B$164,Capacity_2!$B:$B,$H174)-SUMIFS(Capacity_2!$C:$C,Capacity_2!$A:$A,$B$164,Capacity_2!$B:$B,$H174)</f>
        <v>6359.9082431700008</v>
      </c>
      <c r="T174" s="1">
        <f>SUMIFS(Capacity_2!O:O,Capacity_2!$A:$A,$B$164,Capacity_2!$B:$B,$H174)-SUMIFS(Capacity_2!$C:$C,Capacity_2!$A:$A,$B$164,Capacity_2!$B:$B,$H174)</f>
        <v>9383.8148640500003</v>
      </c>
      <c r="U174" s="1">
        <f>SUMIFS(Capacity_2!P:P,Capacity_2!$A:$A,$B$164,Capacity_2!$B:$B,$H174)-SUMIFS(Capacity_2!$C:$C,Capacity_2!$A:$A,$B$164,Capacity_2!$B:$B,$H174)</f>
        <v>9215.9857697599982</v>
      </c>
      <c r="V174" s="1">
        <f>SUMIFS(Capacity_2!Q:Q,Capacity_2!$A:$A,$B$164,Capacity_2!$B:$B,$H174)-SUMIFS(Capacity_2!$C:$C,Capacity_2!$A:$A,$B$164,Capacity_2!$B:$B,$H174)</f>
        <v>9661.2320705599996</v>
      </c>
      <c r="W174" s="1">
        <f>SUMIFS(Capacity_2!R:R,Capacity_2!$A:$A,$B$164,Capacity_2!$B:$B,$H174)-SUMIFS(Capacity_2!$C:$C,Capacity_2!$A:$A,$B$164,Capacity_2!$B:$B,$H174)</f>
        <v>12846.868006750003</v>
      </c>
      <c r="X174" s="1">
        <f>SUMIFS(Capacity_2!S:S,Capacity_2!$A:$A,$B$164,Capacity_2!$B:$B,$H174)-SUMIFS(Capacity_2!$C:$C,Capacity_2!$A:$A,$B$164,Capacity_2!$B:$B,$H174)</f>
        <v>13747.74951587</v>
      </c>
      <c r="Y174" s="1">
        <f>SUMIFS(Capacity_2!T:T,Capacity_2!$A:$A,$B$164,Capacity_2!$B:$B,$H174)-SUMIFS(Capacity_2!$C:$C,Capacity_2!$A:$A,$B$164,Capacity_2!$B:$B,$H174)</f>
        <v>17457.173637330001</v>
      </c>
      <c r="Z174" s="1">
        <f>SUMIFS(Capacity_2!U:U,Capacity_2!$A:$A,$B$164,Capacity_2!$B:$B,$H174)-SUMIFS(Capacity_2!$C:$C,Capacity_2!$A:$A,$B$164,Capacity_2!$B:$B,$H174)</f>
        <v>17066.718095830001</v>
      </c>
      <c r="AA174" s="1">
        <f>SUMIFS(Capacity_2!V:V,Capacity_2!$A:$A,$B$164,Capacity_2!$B:$B,$H174)-SUMIFS(Capacity_2!$C:$C,Capacity_2!$A:$A,$B$164,Capacity_2!$B:$B,$H174)</f>
        <v>17131.620910720001</v>
      </c>
      <c r="AB174" s="1">
        <f>SUMIFS(Capacity_2!W:W,Capacity_2!$A:$A,$B$164,Capacity_2!$B:$B,$H174)-SUMIFS(Capacity_2!$C:$C,Capacity_2!$A:$A,$B$164,Capacity_2!$B:$B,$H174)</f>
        <v>17461.400700680006</v>
      </c>
      <c r="AC174" s="1">
        <f>SUMIFS(Capacity_2!X:X,Capacity_2!$A:$A,$B$164,Capacity_2!$B:$B,$H174)-SUMIFS(Capacity_2!$C:$C,Capacity_2!$A:$A,$B$164,Capacity_2!$B:$B,$H174)</f>
        <v>17413.100700680003</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1474.4476670799995</v>
      </c>
      <c r="N175" s="1">
        <f>SUMIFS(Capacity_2!I:I,Capacity_2!$A:$A,$B$164,Capacity_2!$B:$B,$H175)-SUMIFS(Capacity_2!$C:$C,Capacity_2!$A:$A,$B$164,Capacity_2!$B:$B,$H175)</f>
        <v>2628.2581915800001</v>
      </c>
      <c r="O175" s="1">
        <f>SUMIFS(Capacity_2!J:J,Capacity_2!$A:$A,$B$164,Capacity_2!$B:$B,$H175)-SUMIFS(Capacity_2!$C:$C,Capacity_2!$A:$A,$B$164,Capacity_2!$B:$B,$H175)</f>
        <v>4583.635041219999</v>
      </c>
      <c r="P175" s="1">
        <f>SUMIFS(Capacity_2!K:K,Capacity_2!$A:$A,$B$164,Capacity_2!$B:$B,$H175)-SUMIFS(Capacity_2!$C:$C,Capacity_2!$A:$A,$B$164,Capacity_2!$B:$B,$H175)</f>
        <v>4683.635041219999</v>
      </c>
      <c r="Q175" s="1">
        <f>SUMIFS(Capacity_2!L:L,Capacity_2!$A:$A,$B$164,Capacity_2!$B:$B,$H175)-SUMIFS(Capacity_2!$C:$C,Capacity_2!$A:$A,$B$164,Capacity_2!$B:$B,$H175)</f>
        <v>4783.635041219999</v>
      </c>
      <c r="R175" s="1">
        <f>SUMIFS(Capacity_2!M:M,Capacity_2!$A:$A,$B$164,Capacity_2!$B:$B,$H175)-SUMIFS(Capacity_2!$C:$C,Capacity_2!$A:$A,$B$164,Capacity_2!$B:$B,$H175)</f>
        <v>6301.3943736599977</v>
      </c>
      <c r="S175" s="1">
        <f>SUMIFS(Capacity_2!N:N,Capacity_2!$A:$A,$B$164,Capacity_2!$B:$B,$H175)-SUMIFS(Capacity_2!$C:$C,Capacity_2!$A:$A,$B$164,Capacity_2!$B:$B,$H175)</f>
        <v>6995.5469207399983</v>
      </c>
      <c r="T175" s="1">
        <f>SUMIFS(Capacity_2!O:O,Capacity_2!$A:$A,$B$164,Capacity_2!$B:$B,$H175)-SUMIFS(Capacity_2!$C:$C,Capacity_2!$A:$A,$B$164,Capacity_2!$B:$B,$H175)</f>
        <v>7685.9568804299979</v>
      </c>
      <c r="U175" s="1">
        <f>SUMIFS(Capacity_2!P:P,Capacity_2!$A:$A,$B$164,Capacity_2!$B:$B,$H175)-SUMIFS(Capacity_2!$C:$C,Capacity_2!$A:$A,$B$164,Capacity_2!$B:$B,$H175)</f>
        <v>8787.365855940001</v>
      </c>
      <c r="V175" s="1">
        <f>SUMIFS(Capacity_2!Q:Q,Capacity_2!$A:$A,$B$164,Capacity_2!$B:$B,$H175)-SUMIFS(Capacity_2!$C:$C,Capacity_2!$A:$A,$B$164,Capacity_2!$B:$B,$H175)</f>
        <v>9578.0625724699985</v>
      </c>
      <c r="W175" s="1">
        <f>SUMIFS(Capacity_2!R:R,Capacity_2!$A:$A,$B$164,Capacity_2!$B:$B,$H175)-SUMIFS(Capacity_2!$C:$C,Capacity_2!$A:$A,$B$164,Capacity_2!$B:$B,$H175)</f>
        <v>14388.626160509995</v>
      </c>
      <c r="X175" s="1">
        <f>SUMIFS(Capacity_2!S:S,Capacity_2!$A:$A,$B$164,Capacity_2!$B:$B,$H175)-SUMIFS(Capacity_2!$C:$C,Capacity_2!$A:$A,$B$164,Capacity_2!$B:$B,$H175)</f>
        <v>14999.446032099995</v>
      </c>
      <c r="Y175" s="1">
        <f>SUMIFS(Capacity_2!T:T,Capacity_2!$A:$A,$B$164,Capacity_2!$B:$B,$H175)-SUMIFS(Capacity_2!$C:$C,Capacity_2!$A:$A,$B$164,Capacity_2!$B:$B,$H175)</f>
        <v>17603.259780819993</v>
      </c>
      <c r="Z175" s="1">
        <f>SUMIFS(Capacity_2!U:U,Capacity_2!$A:$A,$B$164,Capacity_2!$B:$B,$H175)-SUMIFS(Capacity_2!$C:$C,Capacity_2!$A:$A,$B$164,Capacity_2!$B:$B,$H175)</f>
        <v>17560.449957609999</v>
      </c>
      <c r="AA175" s="1">
        <f>SUMIFS(Capacity_2!V:V,Capacity_2!$A:$A,$B$164,Capacity_2!$B:$B,$H175)-SUMIFS(Capacity_2!$C:$C,Capacity_2!$A:$A,$B$164,Capacity_2!$B:$B,$H175)</f>
        <v>19019.153868959998</v>
      </c>
      <c r="AB175" s="1">
        <f>SUMIFS(Capacity_2!W:W,Capacity_2!$A:$A,$B$164,Capacity_2!$B:$B,$H175)-SUMIFS(Capacity_2!$C:$C,Capacity_2!$A:$A,$B$164,Capacity_2!$B:$B,$H175)</f>
        <v>19437.609695079998</v>
      </c>
      <c r="AC175" s="1">
        <f>SUMIFS(Capacity_2!X:X,Capacity_2!$A:$A,$B$164,Capacity_2!$B:$B,$H175)-SUMIFS(Capacity_2!$C:$C,Capacity_2!$A:$A,$B$164,Capacity_2!$B:$B,$H175)</f>
        <v>19437.609695079998</v>
      </c>
    </row>
    <row r="176" spans="1:30">
      <c r="H176" s="77" t="s">
        <v>122</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123</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-4356.6259407750076</v>
      </c>
      <c r="S177" s="1">
        <f t="shared" si="3"/>
        <v>-3122.6522964676865</v>
      </c>
      <c r="T177" s="1">
        <f t="shared" si="3"/>
        <v>-4390.0023057865137</v>
      </c>
      <c r="U177" s="1">
        <f t="shared" si="3"/>
        <v>-4324.0400818534745</v>
      </c>
      <c r="V177" s="1">
        <f t="shared" si="3"/>
        <v>-3641.8159418986461</v>
      </c>
      <c r="W177" s="1">
        <f t="shared" si="3"/>
        <v>-5268.4493935939918</v>
      </c>
      <c r="X177" s="1">
        <f t="shared" si="3"/>
        <v>-5376.4732425232596</v>
      </c>
      <c r="Y177" s="1">
        <f t="shared" si="3"/>
        <v>-5547.8164815457494</v>
      </c>
      <c r="Z177" s="1">
        <f t="shared" si="3"/>
        <v>-4867.5189715811975</v>
      </c>
      <c r="AA177" s="1">
        <f t="shared" si="3"/>
        <v>-4581.6606037549873</v>
      </c>
      <c r="AB177" s="1">
        <f t="shared" si="3"/>
        <v>-4495.8374646582834</v>
      </c>
      <c r="AC177" s="1">
        <f t="shared" si="3"/>
        <v>-4291.4354012916956</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-3961.6928155439964</v>
      </c>
      <c r="K185" s="1">
        <f>SUMIFS(Generation_2!E:E,Generation_2!$A:$A,$B$182,Generation_2!$B:$B,$H185)-SUMIFS(Generation_2!$C:$C,Generation_2!$A:$A,$B$182,Generation_2!$B:$B,$H185)</f>
        <v>-4427.1984154322417</v>
      </c>
      <c r="L185" s="1">
        <f>SUMIFS(Generation_2!F:F,Generation_2!$A:$A,$B$182,Generation_2!$B:$B,$H185)-SUMIFS(Generation_2!$C:$C,Generation_2!$A:$A,$B$182,Generation_2!$B:$B,$H185)</f>
        <v>-9056.0817226651125</v>
      </c>
      <c r="M185" s="1">
        <f>SUMIFS(Generation_2!G:G,Generation_2!$A:$A,$B$182,Generation_2!$B:$B,$H185)-SUMIFS(Generation_2!$C:$C,Generation_2!$A:$A,$B$182,Generation_2!$B:$B,$H185)</f>
        <v>-10618.250020695705</v>
      </c>
      <c r="N185" s="1">
        <f>SUMIFS(Generation_2!H:H,Generation_2!$A:$A,$B$182,Generation_2!$B:$B,$H185)-SUMIFS(Generation_2!$C:$C,Generation_2!$A:$A,$B$182,Generation_2!$B:$B,$H185)</f>
        <v>-14212.294567644567</v>
      </c>
      <c r="O185" s="1">
        <f>SUMIFS(Generation_2!I:I,Generation_2!$A:$A,$B$182,Generation_2!$B:$B,$H185)-SUMIFS(Generation_2!$C:$C,Generation_2!$A:$A,$B$182,Generation_2!$B:$B,$H185)</f>
        <v>-12568.209588184895</v>
      </c>
      <c r="P185" s="1">
        <f>SUMIFS(Generation_2!J:J,Generation_2!$A:$A,$B$182,Generation_2!$B:$B,$H185)-SUMIFS(Generation_2!$C:$C,Generation_2!$A:$A,$B$182,Generation_2!$B:$B,$H185)</f>
        <v>-15925.476005702949</v>
      </c>
      <c r="Q185" s="1">
        <f>SUMIFS(Generation_2!K:K,Generation_2!$A:$A,$B$182,Generation_2!$B:$B,$H185)-SUMIFS(Generation_2!$C:$C,Generation_2!$A:$A,$B$182,Generation_2!$B:$B,$H185)</f>
        <v>-15971.344427863005</v>
      </c>
      <c r="R185" s="1">
        <f>SUMIFS(Generation_2!L:L,Generation_2!$A:$A,$B$182,Generation_2!$B:$B,$H185)-SUMIFS(Generation_2!$C:$C,Generation_2!$A:$A,$B$182,Generation_2!$B:$B,$H185)</f>
        <v>-16710.916555695585</v>
      </c>
      <c r="S185" s="1">
        <f>SUMIFS(Generation_2!M:M,Generation_2!$A:$A,$B$182,Generation_2!$B:$B,$H185)-SUMIFS(Generation_2!$C:$C,Generation_2!$A:$A,$B$182,Generation_2!$B:$B,$H185)</f>
        <v>-25876.976716918027</v>
      </c>
      <c r="T185" s="1">
        <f>SUMIFS(Generation_2!N:N,Generation_2!$A:$A,$B$182,Generation_2!$B:$B,$H185)-SUMIFS(Generation_2!$C:$C,Generation_2!$A:$A,$B$182,Generation_2!$B:$B,$H185)</f>
        <v>-35058.567433710276</v>
      </c>
      <c r="U185" s="1">
        <f>SUMIFS(Generation_2!O:O,Generation_2!$A:$A,$B$182,Generation_2!$B:$B,$H185)-SUMIFS(Generation_2!$C:$C,Generation_2!$A:$A,$B$182,Generation_2!$B:$B,$H185)</f>
        <v>-34038.887534810448</v>
      </c>
      <c r="V185" s="1">
        <f>SUMIFS(Generation_2!P:P,Generation_2!$A:$A,$B$182,Generation_2!$B:$B,$H185)-SUMIFS(Generation_2!$C:$C,Generation_2!$A:$A,$B$182,Generation_2!$B:$B,$H185)</f>
        <v>-37982.006259192916</v>
      </c>
      <c r="W185" s="1">
        <f>SUMIFS(Generation_2!Q:Q,Generation_2!$A:$A,$B$182,Generation_2!$B:$B,$H185)-SUMIFS(Generation_2!$C:$C,Generation_2!$A:$A,$B$182,Generation_2!$B:$B,$H185)</f>
        <v>-63687.873990323766</v>
      </c>
      <c r="X185" s="1">
        <f>SUMIFS(Generation_2!R:R,Generation_2!$A:$A,$B$182,Generation_2!$B:$B,$H185)-SUMIFS(Generation_2!$C:$C,Generation_2!$A:$A,$B$182,Generation_2!$B:$B,$H185)</f>
        <v>-68256.469167196919</v>
      </c>
      <c r="Y185" s="1">
        <f>SUMIFS(Generation_2!S:S,Generation_2!$A:$A,$B$182,Generation_2!$B:$B,$H185)-SUMIFS(Generation_2!$C:$C,Generation_2!$A:$A,$B$182,Generation_2!$B:$B,$H185)</f>
        <v>-76224.013378306263</v>
      </c>
      <c r="Z185" s="1">
        <f>SUMIFS(Generation_2!T:T,Generation_2!$A:$A,$B$182,Generation_2!$B:$B,$H185)-SUMIFS(Generation_2!$C:$C,Generation_2!$A:$A,$B$182,Generation_2!$B:$B,$H185)</f>
        <v>-76247.251817941316</v>
      </c>
      <c r="AA185" s="1">
        <f>SUMIFS(Generation_2!U:U,Generation_2!$A:$A,$B$182,Generation_2!$B:$B,$H185)-SUMIFS(Generation_2!$C:$C,Generation_2!$A:$A,$B$182,Generation_2!$B:$B,$H185)</f>
        <v>-76158.578014564628</v>
      </c>
      <c r="AB185" s="1">
        <f>SUMIFS(Generation_2!V:V,Generation_2!$A:$A,$B$182,Generation_2!$B:$B,$H185)-SUMIFS(Generation_2!$C:$C,Generation_2!$A:$A,$B$182,Generation_2!$B:$B,$H185)</f>
        <v>-76449.923309522739</v>
      </c>
      <c r="AC185" s="1">
        <f>SUMIFS(Generation_2!W:W,Generation_2!$A:$A,$B$182,Generation_2!$B:$B,$H185)-SUMIFS(Generation_2!$C:$C,Generation_2!$A:$A,$B$182,Generation_2!$B:$B,$H185)</f>
        <v>-76676.535904869597</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1617.600833320801</v>
      </c>
      <c r="K186" s="1">
        <f>SUMIFS(Generation_2!E:E,Generation_2!$A:$A,$B$182,Generation_2!$B:$B,$H186)-SUMIFS(Generation_2!$C:$C,Generation_2!$A:$A,$B$182,Generation_2!$B:$B,$H186)</f>
        <v>1422.6856763785254</v>
      </c>
      <c r="L186" s="1">
        <f>SUMIFS(Generation_2!F:F,Generation_2!$A:$A,$B$182,Generation_2!$B:$B,$H186)-SUMIFS(Generation_2!$C:$C,Generation_2!$A:$A,$B$182,Generation_2!$B:$B,$H186)</f>
        <v>1876.8948567675397</v>
      </c>
      <c r="M186" s="1">
        <f>SUMIFS(Generation_2!G:G,Generation_2!$A:$A,$B$182,Generation_2!$B:$B,$H186)-SUMIFS(Generation_2!$C:$C,Generation_2!$A:$A,$B$182,Generation_2!$B:$B,$H186)</f>
        <v>2196.6898148047767</v>
      </c>
      <c r="N186" s="1">
        <f>SUMIFS(Generation_2!H:H,Generation_2!$A:$A,$B$182,Generation_2!$B:$B,$H186)-SUMIFS(Generation_2!$C:$C,Generation_2!$A:$A,$B$182,Generation_2!$B:$B,$H186)</f>
        <v>-905.04040827272911</v>
      </c>
      <c r="O186" s="1">
        <f>SUMIFS(Generation_2!I:I,Generation_2!$A:$A,$B$182,Generation_2!$B:$B,$H186)-SUMIFS(Generation_2!$C:$C,Generation_2!$A:$A,$B$182,Generation_2!$B:$B,$H186)</f>
        <v>-1235.0763465777673</v>
      </c>
      <c r="P186" s="1">
        <f>SUMIFS(Generation_2!J:J,Generation_2!$A:$A,$B$182,Generation_2!$B:$B,$H186)-SUMIFS(Generation_2!$C:$C,Generation_2!$A:$A,$B$182,Generation_2!$B:$B,$H186)</f>
        <v>-4577.4737221903051</v>
      </c>
      <c r="Q186" s="1">
        <f>SUMIFS(Generation_2!K:K,Generation_2!$A:$A,$B$182,Generation_2!$B:$B,$H186)-SUMIFS(Generation_2!$C:$C,Generation_2!$A:$A,$B$182,Generation_2!$B:$B,$H186)</f>
        <v>-3832.9478053097482</v>
      </c>
      <c r="R186" s="1">
        <f>SUMIFS(Generation_2!L:L,Generation_2!$A:$A,$B$182,Generation_2!$B:$B,$H186)-SUMIFS(Generation_2!$C:$C,Generation_2!$A:$A,$B$182,Generation_2!$B:$B,$H186)</f>
        <v>-8660.0559476926719</v>
      </c>
      <c r="S186" s="1">
        <f>SUMIFS(Generation_2!M:M,Generation_2!$A:$A,$B$182,Generation_2!$B:$B,$H186)-SUMIFS(Generation_2!$C:$C,Generation_2!$A:$A,$B$182,Generation_2!$B:$B,$H186)</f>
        <v>-9576.8897052273896</v>
      </c>
      <c r="T186" s="1">
        <f>SUMIFS(Generation_2!N:N,Generation_2!$A:$A,$B$182,Generation_2!$B:$B,$H186)-SUMIFS(Generation_2!$C:$C,Generation_2!$A:$A,$B$182,Generation_2!$B:$B,$H186)</f>
        <v>-8737.5961257121271</v>
      </c>
      <c r="U186" s="1">
        <f>SUMIFS(Generation_2!O:O,Generation_2!$A:$A,$B$182,Generation_2!$B:$B,$H186)-SUMIFS(Generation_2!$C:$C,Generation_2!$A:$A,$B$182,Generation_2!$B:$B,$H186)</f>
        <v>-8441.0908732784519</v>
      </c>
      <c r="V186" s="1">
        <f>SUMIFS(Generation_2!P:P,Generation_2!$A:$A,$B$182,Generation_2!$B:$B,$H186)-SUMIFS(Generation_2!$C:$C,Generation_2!$A:$A,$B$182,Generation_2!$B:$B,$H186)</f>
        <v>-8840.8383611245008</v>
      </c>
      <c r="W186" s="1">
        <f>SUMIFS(Generation_2!Q:Q,Generation_2!$A:$A,$B$182,Generation_2!$B:$B,$H186)-SUMIFS(Generation_2!$C:$C,Generation_2!$A:$A,$B$182,Generation_2!$B:$B,$H186)</f>
        <v>-9711.8802394382437</v>
      </c>
      <c r="X186" s="1">
        <f>SUMIFS(Generation_2!R:R,Generation_2!$A:$A,$B$182,Generation_2!$B:$B,$H186)-SUMIFS(Generation_2!$C:$C,Generation_2!$A:$A,$B$182,Generation_2!$B:$B,$H186)</f>
        <v>-9929.2401492458739</v>
      </c>
      <c r="Y186" s="1">
        <f>SUMIFS(Generation_2!S:S,Generation_2!$A:$A,$B$182,Generation_2!$B:$B,$H186)-SUMIFS(Generation_2!$C:$C,Generation_2!$A:$A,$B$182,Generation_2!$B:$B,$H186)</f>
        <v>-9698.8917385844834</v>
      </c>
      <c r="Z186" s="1">
        <f>SUMIFS(Generation_2!T:T,Generation_2!$A:$A,$B$182,Generation_2!$B:$B,$H186)-SUMIFS(Generation_2!$C:$C,Generation_2!$A:$A,$B$182,Generation_2!$B:$B,$H186)</f>
        <v>-10280.219567137679</v>
      </c>
      <c r="AA186" s="1">
        <f>SUMIFS(Generation_2!U:U,Generation_2!$A:$A,$B$182,Generation_2!$B:$B,$H186)-SUMIFS(Generation_2!$C:$C,Generation_2!$A:$A,$B$182,Generation_2!$B:$B,$H186)</f>
        <v>-9068.6447549514523</v>
      </c>
      <c r="AB186" s="1">
        <f>SUMIFS(Generation_2!V:V,Generation_2!$A:$A,$B$182,Generation_2!$B:$B,$H186)-SUMIFS(Generation_2!$C:$C,Generation_2!$A:$A,$B$182,Generation_2!$B:$B,$H186)</f>
        <v>-9246.0609124236289</v>
      </c>
      <c r="AC186" s="1">
        <f>SUMIFS(Generation_2!W:W,Generation_2!$A:$A,$B$182,Generation_2!$B:$B,$H186)-SUMIFS(Generation_2!$C:$C,Generation_2!$A:$A,$B$182,Generation_2!$B:$B,$H186)</f>
        <v>-10867.245699049181</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-25.074591108569621</v>
      </c>
      <c r="K187" s="1">
        <f>SUMIFS(Generation_2!E:E,Generation_2!$A:$A,$B$182,Generation_2!$B:$B,$H187)-SUMIFS(Generation_2!$C:$C,Generation_2!$A:$A,$B$182,Generation_2!$B:$B,$H187)</f>
        <v>-215.40778450129255</v>
      </c>
      <c r="L187" s="1">
        <f>SUMIFS(Generation_2!F:F,Generation_2!$A:$A,$B$182,Generation_2!$B:$B,$H187)-SUMIFS(Generation_2!$C:$C,Generation_2!$A:$A,$B$182,Generation_2!$B:$B,$H187)</f>
        <v>-1202.5189589619526</v>
      </c>
      <c r="M187" s="1">
        <f>SUMIFS(Generation_2!G:G,Generation_2!$A:$A,$B$182,Generation_2!$B:$B,$H187)-SUMIFS(Generation_2!$C:$C,Generation_2!$A:$A,$B$182,Generation_2!$B:$B,$H187)</f>
        <v>-1199.5351608333622</v>
      </c>
      <c r="N187" s="1">
        <f>SUMIFS(Generation_2!H:H,Generation_2!$A:$A,$B$182,Generation_2!$B:$B,$H187)-SUMIFS(Generation_2!$C:$C,Generation_2!$A:$A,$B$182,Generation_2!$B:$B,$H187)</f>
        <v>-1199.0209768024097</v>
      </c>
      <c r="O187" s="1">
        <f>SUMIFS(Generation_2!I:I,Generation_2!$A:$A,$B$182,Generation_2!$B:$B,$H187)-SUMIFS(Generation_2!$C:$C,Generation_2!$A:$A,$B$182,Generation_2!$B:$B,$H187)</f>
        <v>-813.26728260073241</v>
      </c>
      <c r="P187" s="1">
        <f>SUMIFS(Generation_2!J:J,Generation_2!$A:$A,$B$182,Generation_2!$B:$B,$H187)-SUMIFS(Generation_2!$C:$C,Generation_2!$A:$A,$B$182,Generation_2!$B:$B,$H187)</f>
        <v>-1213.5073482176681</v>
      </c>
      <c r="Q187" s="1">
        <f>SUMIFS(Generation_2!K:K,Generation_2!$A:$A,$B$182,Generation_2!$B:$B,$H187)-SUMIFS(Generation_2!$C:$C,Generation_2!$A:$A,$B$182,Generation_2!$B:$B,$H187)</f>
        <v>-1245.1948998204552</v>
      </c>
      <c r="R187" s="1">
        <f>SUMIFS(Generation_2!L:L,Generation_2!$A:$A,$B$182,Generation_2!$B:$B,$H187)-SUMIFS(Generation_2!$C:$C,Generation_2!$A:$A,$B$182,Generation_2!$B:$B,$H187)</f>
        <v>613.86936865986809</v>
      </c>
      <c r="S187" s="1">
        <f>SUMIFS(Generation_2!M:M,Generation_2!$A:$A,$B$182,Generation_2!$B:$B,$H187)-SUMIFS(Generation_2!$C:$C,Generation_2!$A:$A,$B$182,Generation_2!$B:$B,$H187)</f>
        <v>386.88485035351641</v>
      </c>
      <c r="T187" s="1">
        <f>SUMIFS(Generation_2!N:N,Generation_2!$A:$A,$B$182,Generation_2!$B:$B,$H187)-SUMIFS(Generation_2!$C:$C,Generation_2!$A:$A,$B$182,Generation_2!$B:$B,$H187)</f>
        <v>1822.0860299022142</v>
      </c>
      <c r="U187" s="1">
        <f>SUMIFS(Generation_2!O:O,Generation_2!$A:$A,$B$182,Generation_2!$B:$B,$H187)-SUMIFS(Generation_2!$C:$C,Generation_2!$A:$A,$B$182,Generation_2!$B:$B,$H187)</f>
        <v>1702.8929146036962</v>
      </c>
      <c r="V187" s="1">
        <f>SUMIFS(Generation_2!P:P,Generation_2!$A:$A,$B$182,Generation_2!$B:$B,$H187)-SUMIFS(Generation_2!$C:$C,Generation_2!$A:$A,$B$182,Generation_2!$B:$B,$H187)</f>
        <v>931.26889399393121</v>
      </c>
      <c r="W187" s="1">
        <f>SUMIFS(Generation_2!Q:Q,Generation_2!$A:$A,$B$182,Generation_2!$B:$B,$H187)-SUMIFS(Generation_2!$C:$C,Generation_2!$A:$A,$B$182,Generation_2!$B:$B,$H187)</f>
        <v>3071.5441582507747</v>
      </c>
      <c r="X187" s="1">
        <f>SUMIFS(Generation_2!R:R,Generation_2!$A:$A,$B$182,Generation_2!$B:$B,$H187)-SUMIFS(Generation_2!$C:$C,Generation_2!$A:$A,$B$182,Generation_2!$B:$B,$H187)</f>
        <v>2923.1820080160023</v>
      </c>
      <c r="Y187" s="1">
        <f>SUMIFS(Generation_2!S:S,Generation_2!$A:$A,$B$182,Generation_2!$B:$B,$H187)-SUMIFS(Generation_2!$C:$C,Generation_2!$A:$A,$B$182,Generation_2!$B:$B,$H187)</f>
        <v>4813.8342436686107</v>
      </c>
      <c r="Z187" s="1">
        <f>SUMIFS(Generation_2!T:T,Generation_2!$A:$A,$B$182,Generation_2!$B:$B,$H187)-SUMIFS(Generation_2!$C:$C,Generation_2!$A:$A,$B$182,Generation_2!$B:$B,$H187)</f>
        <v>3444.937019281695</v>
      </c>
      <c r="AA187" s="1">
        <f>SUMIFS(Generation_2!U:U,Generation_2!$A:$A,$B$182,Generation_2!$B:$B,$H187)-SUMIFS(Generation_2!$C:$C,Generation_2!$A:$A,$B$182,Generation_2!$B:$B,$H187)</f>
        <v>2069.4473064671238</v>
      </c>
      <c r="AB187" s="1">
        <f>SUMIFS(Generation_2!V:V,Generation_2!$A:$A,$B$182,Generation_2!$B:$B,$H187)-SUMIFS(Generation_2!$C:$C,Generation_2!$A:$A,$B$182,Generation_2!$B:$B,$H187)</f>
        <v>3413.9033727655487</v>
      </c>
      <c r="AC187" s="1">
        <f>SUMIFS(Generation_2!W:W,Generation_2!$A:$A,$B$182,Generation_2!$B:$B,$H187)-SUMIFS(Generation_2!$C:$C,Generation_2!$A:$A,$B$182,Generation_2!$B:$B,$H187)</f>
        <v>2658.9953809686303</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-19.063273243759696</v>
      </c>
      <c r="K188" s="1">
        <f>SUMIFS(Generation_2!E:E,Generation_2!$A:$A,$B$182,Generation_2!$B:$B,$H188)-SUMIFS(Generation_2!$C:$C,Generation_2!$A:$A,$B$182,Generation_2!$B:$B,$H188)</f>
        <v>26.80556996028767</v>
      </c>
      <c r="L188" s="1">
        <f>SUMIFS(Generation_2!F:F,Generation_2!$A:$A,$B$182,Generation_2!$B:$B,$H188)-SUMIFS(Generation_2!$C:$C,Generation_2!$A:$A,$B$182,Generation_2!$B:$B,$H188)</f>
        <v>-61.104266124052216</v>
      </c>
      <c r="M188" s="1">
        <f>SUMIFS(Generation_2!G:G,Generation_2!$A:$A,$B$182,Generation_2!$B:$B,$H188)-SUMIFS(Generation_2!$C:$C,Generation_2!$A:$A,$B$182,Generation_2!$B:$B,$H188)</f>
        <v>-70.57238935460343</v>
      </c>
      <c r="N188" s="1">
        <f>SUMIFS(Generation_2!H:H,Generation_2!$A:$A,$B$182,Generation_2!$B:$B,$H188)-SUMIFS(Generation_2!$C:$C,Generation_2!$A:$A,$B$182,Generation_2!$B:$B,$H188)</f>
        <v>-74.256665957364916</v>
      </c>
      <c r="O188" s="1">
        <f>SUMIFS(Generation_2!I:I,Generation_2!$A:$A,$B$182,Generation_2!$B:$B,$H188)-SUMIFS(Generation_2!$C:$C,Generation_2!$A:$A,$B$182,Generation_2!$B:$B,$H188)</f>
        <v>-21.482675192912865</v>
      </c>
      <c r="P188" s="1">
        <f>SUMIFS(Generation_2!J:J,Generation_2!$A:$A,$B$182,Generation_2!$B:$B,$H188)-SUMIFS(Generation_2!$C:$C,Generation_2!$A:$A,$B$182,Generation_2!$B:$B,$H188)</f>
        <v>13.040387977502604</v>
      </c>
      <c r="Q188" s="1">
        <f>SUMIFS(Generation_2!K:K,Generation_2!$A:$A,$B$182,Generation_2!$B:$B,$H188)-SUMIFS(Generation_2!$C:$C,Generation_2!$A:$A,$B$182,Generation_2!$B:$B,$H188)</f>
        <v>-36.708464476432454</v>
      </c>
      <c r="R188" s="1">
        <f>SUMIFS(Generation_2!L:L,Generation_2!$A:$A,$B$182,Generation_2!$B:$B,$H188)-SUMIFS(Generation_2!$C:$C,Generation_2!$A:$A,$B$182,Generation_2!$B:$B,$H188)</f>
        <v>128.59065537467575</v>
      </c>
      <c r="S188" s="1">
        <f>SUMIFS(Generation_2!M:M,Generation_2!$A:$A,$B$182,Generation_2!$B:$B,$H188)-SUMIFS(Generation_2!$C:$C,Generation_2!$A:$A,$B$182,Generation_2!$B:$B,$H188)</f>
        <v>46.45301261151144</v>
      </c>
      <c r="T188" s="1">
        <f>SUMIFS(Generation_2!N:N,Generation_2!$A:$A,$B$182,Generation_2!$B:$B,$H188)-SUMIFS(Generation_2!$C:$C,Generation_2!$A:$A,$B$182,Generation_2!$B:$B,$H188)</f>
        <v>422.73649706715634</v>
      </c>
      <c r="U188" s="1">
        <f>SUMIFS(Generation_2!O:O,Generation_2!$A:$A,$B$182,Generation_2!$B:$B,$H188)-SUMIFS(Generation_2!$C:$C,Generation_2!$A:$A,$B$182,Generation_2!$B:$B,$H188)</f>
        <v>299.87204443567822</v>
      </c>
      <c r="V188" s="1">
        <f>SUMIFS(Generation_2!P:P,Generation_2!$A:$A,$B$182,Generation_2!$B:$B,$H188)-SUMIFS(Generation_2!$C:$C,Generation_2!$A:$A,$B$182,Generation_2!$B:$B,$H188)</f>
        <v>243.20920947520301</v>
      </c>
      <c r="W188" s="1">
        <f>SUMIFS(Generation_2!Q:Q,Generation_2!$A:$A,$B$182,Generation_2!$B:$B,$H188)-SUMIFS(Generation_2!$C:$C,Generation_2!$A:$A,$B$182,Generation_2!$B:$B,$H188)</f>
        <v>722.08424093364624</v>
      </c>
      <c r="X188" s="1">
        <f>SUMIFS(Generation_2!R:R,Generation_2!$A:$A,$B$182,Generation_2!$B:$B,$H188)-SUMIFS(Generation_2!$C:$C,Generation_2!$A:$A,$B$182,Generation_2!$B:$B,$H188)</f>
        <v>560.72126379271549</v>
      </c>
      <c r="Y188" s="1">
        <f>SUMIFS(Generation_2!S:S,Generation_2!$A:$A,$B$182,Generation_2!$B:$B,$H188)-SUMIFS(Generation_2!$C:$C,Generation_2!$A:$A,$B$182,Generation_2!$B:$B,$H188)</f>
        <v>2776.6810948539933</v>
      </c>
      <c r="Z188" s="1">
        <f>SUMIFS(Generation_2!T:T,Generation_2!$A:$A,$B$182,Generation_2!$B:$B,$H188)-SUMIFS(Generation_2!$C:$C,Generation_2!$A:$A,$B$182,Generation_2!$B:$B,$H188)</f>
        <v>1202.9108544365051</v>
      </c>
      <c r="AA188" s="1">
        <f>SUMIFS(Generation_2!U:U,Generation_2!$A:$A,$B$182,Generation_2!$B:$B,$H188)-SUMIFS(Generation_2!$C:$C,Generation_2!$A:$A,$B$182,Generation_2!$B:$B,$H188)</f>
        <v>458.15702715963101</v>
      </c>
      <c r="AB188" s="1">
        <f>SUMIFS(Generation_2!V:V,Generation_2!$A:$A,$B$182,Generation_2!$B:$B,$H188)-SUMIFS(Generation_2!$C:$C,Generation_2!$A:$A,$B$182,Generation_2!$B:$B,$H188)</f>
        <v>2001.713656140266</v>
      </c>
      <c r="AC188" s="1">
        <f>SUMIFS(Generation_2!W:W,Generation_2!$A:$A,$B$182,Generation_2!$B:$B,$H188)-SUMIFS(Generation_2!$C:$C,Generation_2!$A:$A,$B$182,Generation_2!$B:$B,$H188)</f>
        <v>1339.7080324229248</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-2739.9725258965991</v>
      </c>
      <c r="K189" s="1">
        <f>SUMIFS(Generation_2!E:E,Generation_2!$A:$A,$B$182,Generation_2!$B:$B,$H189)-SUMIFS(Generation_2!$C:$C,Generation_2!$A:$A,$B$182,Generation_2!$B:$B,$H189)</f>
        <v>-2878.513930949679</v>
      </c>
      <c r="L189" s="1">
        <f>SUMIFS(Generation_2!F:F,Generation_2!$A:$A,$B$182,Generation_2!$B:$B,$H189)-SUMIFS(Generation_2!$C:$C,Generation_2!$A:$A,$B$182,Generation_2!$B:$B,$H189)</f>
        <v>461.25011559887389</v>
      </c>
      <c r="M189" s="1">
        <f>SUMIFS(Generation_2!G:G,Generation_2!$A:$A,$B$182,Generation_2!$B:$B,$H189)-SUMIFS(Generation_2!$C:$C,Generation_2!$A:$A,$B$182,Generation_2!$B:$B,$H189)</f>
        <v>-1988.4439730912636</v>
      </c>
      <c r="N189" s="1">
        <f>SUMIFS(Generation_2!H:H,Generation_2!$A:$A,$B$182,Generation_2!$B:$B,$H189)-SUMIFS(Generation_2!$C:$C,Generation_2!$A:$A,$B$182,Generation_2!$B:$B,$H189)</f>
        <v>425.29264475534183</v>
      </c>
      <c r="O189" s="1">
        <f>SUMIFS(Generation_2!I:I,Generation_2!$A:$A,$B$182,Generation_2!$B:$B,$H189)-SUMIFS(Generation_2!$C:$C,Generation_2!$A:$A,$B$182,Generation_2!$B:$B,$H189)</f>
        <v>-5727.3840230744845</v>
      </c>
      <c r="P189" s="1">
        <f>SUMIFS(Generation_2!J:J,Generation_2!$A:$A,$B$182,Generation_2!$B:$B,$H189)-SUMIFS(Generation_2!$C:$C,Generation_2!$A:$A,$B$182,Generation_2!$B:$B,$H189)</f>
        <v>1759.1129005879066</v>
      </c>
      <c r="Q189" s="1">
        <f>SUMIFS(Generation_2!K:K,Generation_2!$A:$A,$B$182,Generation_2!$B:$B,$H189)-SUMIFS(Generation_2!$C:$C,Generation_2!$A:$A,$B$182,Generation_2!$B:$B,$H189)</f>
        <v>266.21791545397173</v>
      </c>
      <c r="R189" s="1">
        <f>SUMIFS(Generation_2!L:L,Generation_2!$A:$A,$B$182,Generation_2!$B:$B,$H189)-SUMIFS(Generation_2!$C:$C,Generation_2!$A:$A,$B$182,Generation_2!$B:$B,$H189)</f>
        <v>-2449.4977363191065</v>
      </c>
      <c r="S189" s="1">
        <f>SUMIFS(Generation_2!M:M,Generation_2!$A:$A,$B$182,Generation_2!$B:$B,$H189)-SUMIFS(Generation_2!$C:$C,Generation_2!$A:$A,$B$182,Generation_2!$B:$B,$H189)</f>
        <v>362.02203172720147</v>
      </c>
      <c r="T189" s="1">
        <f>SUMIFS(Generation_2!N:N,Generation_2!$A:$A,$B$182,Generation_2!$B:$B,$H189)-SUMIFS(Generation_2!$C:$C,Generation_2!$A:$A,$B$182,Generation_2!$B:$B,$H189)</f>
        <v>-1647.6986453271547</v>
      </c>
      <c r="U189" s="1">
        <f>SUMIFS(Generation_2!O:O,Generation_2!$A:$A,$B$182,Generation_2!$B:$B,$H189)-SUMIFS(Generation_2!$C:$C,Generation_2!$A:$A,$B$182,Generation_2!$B:$B,$H189)</f>
        <v>-2008.4849745185838</v>
      </c>
      <c r="V189" s="1">
        <f>SUMIFS(Generation_2!P:P,Generation_2!$A:$A,$B$182,Generation_2!$B:$B,$H189)-SUMIFS(Generation_2!$C:$C,Generation_2!$A:$A,$B$182,Generation_2!$B:$B,$H189)</f>
        <v>570.00927294205212</v>
      </c>
      <c r="W189" s="1">
        <f>SUMIFS(Generation_2!Q:Q,Generation_2!$A:$A,$B$182,Generation_2!$B:$B,$H189)-SUMIFS(Generation_2!$C:$C,Generation_2!$A:$A,$B$182,Generation_2!$B:$B,$H189)</f>
        <v>-1530.0216710513687</v>
      </c>
      <c r="X189" s="1">
        <f>SUMIFS(Generation_2!R:R,Generation_2!$A:$A,$B$182,Generation_2!$B:$B,$H189)-SUMIFS(Generation_2!$C:$C,Generation_2!$A:$A,$B$182,Generation_2!$B:$B,$H189)</f>
        <v>-380.44521756006179</v>
      </c>
      <c r="Y189" s="1">
        <f>SUMIFS(Generation_2!S:S,Generation_2!$A:$A,$B$182,Generation_2!$B:$B,$H189)-SUMIFS(Generation_2!$C:$C,Generation_2!$A:$A,$B$182,Generation_2!$B:$B,$H189)</f>
        <v>-6194.9361317129569</v>
      </c>
      <c r="Z189" s="1">
        <f>SUMIFS(Generation_2!T:T,Generation_2!$A:$A,$B$182,Generation_2!$B:$B,$H189)-SUMIFS(Generation_2!$C:$C,Generation_2!$A:$A,$B$182,Generation_2!$B:$B,$H189)</f>
        <v>1403.9480693494788</v>
      </c>
      <c r="AA189" s="1">
        <f>SUMIFS(Generation_2!U:U,Generation_2!$A:$A,$B$182,Generation_2!$B:$B,$H189)-SUMIFS(Generation_2!$C:$C,Generation_2!$A:$A,$B$182,Generation_2!$B:$B,$H189)</f>
        <v>93.551850064048267</v>
      </c>
      <c r="AB189" s="1">
        <f>SUMIFS(Generation_2!V:V,Generation_2!$A:$A,$B$182,Generation_2!$B:$B,$H189)-SUMIFS(Generation_2!$C:$C,Generation_2!$A:$A,$B$182,Generation_2!$B:$B,$H189)</f>
        <v>-3562.3732921525389</v>
      </c>
      <c r="AC189" s="1">
        <f>SUMIFS(Generation_2!W:W,Generation_2!$A:$A,$B$182,Generation_2!$B:$B,$H189)-SUMIFS(Generation_2!$C:$C,Generation_2!$A:$A,$B$182,Generation_2!$B:$B,$H189)</f>
        <v>-815.72774183517504</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63.467180637998212</v>
      </c>
      <c r="K190" s="1">
        <f>SUMIFS(Generation_2!E:E,Generation_2!$A:$A,$B$182,Generation_2!$B:$B,$H190)-SUMIFS(Generation_2!$C:$C,Generation_2!$A:$A,$B$182,Generation_2!$B:$B,$H190)</f>
        <v>19.261816620591475</v>
      </c>
      <c r="L190" s="1">
        <f>SUMIFS(Generation_2!F:F,Generation_2!$A:$A,$B$182,Generation_2!$B:$B,$H190)-SUMIFS(Generation_2!$C:$C,Generation_2!$A:$A,$B$182,Generation_2!$B:$B,$H190)</f>
        <v>376.55869917431733</v>
      </c>
      <c r="M190" s="1">
        <f>SUMIFS(Generation_2!G:G,Generation_2!$A:$A,$B$182,Generation_2!$B:$B,$H190)-SUMIFS(Generation_2!$C:$C,Generation_2!$A:$A,$B$182,Generation_2!$B:$B,$H190)</f>
        <v>1486.1299240093651</v>
      </c>
      <c r="N190" s="1">
        <f>SUMIFS(Generation_2!H:H,Generation_2!$A:$A,$B$182,Generation_2!$B:$B,$H190)-SUMIFS(Generation_2!$C:$C,Generation_2!$A:$A,$B$182,Generation_2!$B:$B,$H190)</f>
        <v>2255.3679100218683</v>
      </c>
      <c r="O190" s="1">
        <f>SUMIFS(Generation_2!I:I,Generation_2!$A:$A,$B$182,Generation_2!$B:$B,$H190)-SUMIFS(Generation_2!$C:$C,Generation_2!$A:$A,$B$182,Generation_2!$B:$B,$H190)</f>
        <v>4399.3032300934665</v>
      </c>
      <c r="P190" s="1">
        <f>SUMIFS(Generation_2!J:J,Generation_2!$A:$A,$B$182,Generation_2!$B:$B,$H190)-SUMIFS(Generation_2!$C:$C,Generation_2!$A:$A,$B$182,Generation_2!$B:$B,$H190)</f>
        <v>3498.3150692927638</v>
      </c>
      <c r="Q190" s="1">
        <f>SUMIFS(Generation_2!K:K,Generation_2!$A:$A,$B$182,Generation_2!$B:$B,$H190)-SUMIFS(Generation_2!$C:$C,Generation_2!$A:$A,$B$182,Generation_2!$B:$B,$H190)</f>
        <v>3735.5701887563841</v>
      </c>
      <c r="R190" s="1">
        <f>SUMIFS(Generation_2!L:L,Generation_2!$A:$A,$B$182,Generation_2!$B:$B,$H190)-SUMIFS(Generation_2!$C:$C,Generation_2!$A:$A,$B$182,Generation_2!$B:$B,$H190)</f>
        <v>5370.3619144805498</v>
      </c>
      <c r="S190" s="1">
        <f>SUMIFS(Generation_2!M:M,Generation_2!$A:$A,$B$182,Generation_2!$B:$B,$H190)-SUMIFS(Generation_2!$C:$C,Generation_2!$A:$A,$B$182,Generation_2!$B:$B,$H190)</f>
        <v>7255.1592964923584</v>
      </c>
      <c r="T190" s="1">
        <f>SUMIFS(Generation_2!N:N,Generation_2!$A:$A,$B$182,Generation_2!$B:$B,$H190)-SUMIFS(Generation_2!$C:$C,Generation_2!$A:$A,$B$182,Generation_2!$B:$B,$H190)</f>
        <v>7939.1613228379401</v>
      </c>
      <c r="U190" s="1">
        <f>SUMIFS(Generation_2!O:O,Generation_2!$A:$A,$B$182,Generation_2!$B:$B,$H190)-SUMIFS(Generation_2!$C:$C,Generation_2!$A:$A,$B$182,Generation_2!$B:$B,$H190)</f>
        <v>8268.2399520500185</v>
      </c>
      <c r="V190" s="1">
        <f>SUMIFS(Generation_2!P:P,Generation_2!$A:$A,$B$182,Generation_2!$B:$B,$H190)-SUMIFS(Generation_2!$C:$C,Generation_2!$A:$A,$B$182,Generation_2!$B:$B,$H190)</f>
        <v>9457.6955993481406</v>
      </c>
      <c r="W190" s="1">
        <f>SUMIFS(Generation_2!Q:Q,Generation_2!$A:$A,$B$182,Generation_2!$B:$B,$H190)-SUMIFS(Generation_2!$C:$C,Generation_2!$A:$A,$B$182,Generation_2!$B:$B,$H190)</f>
        <v>15181.461560603191</v>
      </c>
      <c r="X190" s="1">
        <f>SUMIFS(Generation_2!R:R,Generation_2!$A:$A,$B$182,Generation_2!$B:$B,$H190)-SUMIFS(Generation_2!$C:$C,Generation_2!$A:$A,$B$182,Generation_2!$B:$B,$H190)</f>
        <v>16129.493782287467</v>
      </c>
      <c r="Y190" s="1">
        <f>SUMIFS(Generation_2!S:S,Generation_2!$A:$A,$B$182,Generation_2!$B:$B,$H190)-SUMIFS(Generation_2!$C:$C,Generation_2!$A:$A,$B$182,Generation_2!$B:$B,$H190)</f>
        <v>18355.691093133279</v>
      </c>
      <c r="Z190" s="1">
        <f>SUMIFS(Generation_2!T:T,Generation_2!$A:$A,$B$182,Generation_2!$B:$B,$H190)-SUMIFS(Generation_2!$C:$C,Generation_2!$A:$A,$B$182,Generation_2!$B:$B,$H190)</f>
        <v>17817.927004528869</v>
      </c>
      <c r="AA190" s="1">
        <f>SUMIFS(Generation_2!U:U,Generation_2!$A:$A,$B$182,Generation_2!$B:$B,$H190)-SUMIFS(Generation_2!$C:$C,Generation_2!$A:$A,$B$182,Generation_2!$B:$B,$H190)</f>
        <v>20435.778915821298</v>
      </c>
      <c r="AB190" s="1">
        <f>SUMIFS(Generation_2!V:V,Generation_2!$A:$A,$B$182,Generation_2!$B:$B,$H190)-SUMIFS(Generation_2!$C:$C,Generation_2!$A:$A,$B$182,Generation_2!$B:$B,$H190)</f>
        <v>20724.834796844963</v>
      </c>
      <c r="AC190" s="1">
        <f>SUMIFS(Generation_2!W:W,Generation_2!$A:$A,$B$182,Generation_2!$B:$B,$H190)-SUMIFS(Generation_2!$C:$C,Generation_2!$A:$A,$B$182,Generation_2!$B:$B,$H190)</f>
        <v>21592.371723714554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1060.0012785430954</v>
      </c>
      <c r="K192" s="1">
        <f>SUMIFS(Generation_2!E:E,Generation_2!$A:$A,$B$182,Generation_2!$B:$B,$H192)-SUMIFS(Generation_2!$C:$C,Generation_2!$A:$A,$B$182,Generation_2!$B:$B,$H192)</f>
        <v>1266.9167750876586</v>
      </c>
      <c r="L192" s="1">
        <f>SUMIFS(Generation_2!F:F,Generation_2!$A:$A,$B$182,Generation_2!$B:$B,$H192)-SUMIFS(Generation_2!$C:$C,Generation_2!$A:$A,$B$182,Generation_2!$B:$B,$H192)</f>
        <v>1612.7876985177136</v>
      </c>
      <c r="M192" s="1">
        <f>SUMIFS(Generation_2!G:G,Generation_2!$A:$A,$B$182,Generation_2!$B:$B,$H192)-SUMIFS(Generation_2!$C:$C,Generation_2!$A:$A,$B$182,Generation_2!$B:$B,$H192)</f>
        <v>3567.3868031159873</v>
      </c>
      <c r="N192" s="1">
        <f>SUMIFS(Generation_2!H:H,Generation_2!$A:$A,$B$182,Generation_2!$B:$B,$H192)-SUMIFS(Generation_2!$C:$C,Generation_2!$A:$A,$B$182,Generation_2!$B:$B,$H192)</f>
        <v>5438.9019379473611</v>
      </c>
      <c r="O192" s="1">
        <f>SUMIFS(Generation_2!I:I,Generation_2!$A:$A,$B$182,Generation_2!$B:$B,$H192)-SUMIFS(Generation_2!$C:$C,Generation_2!$A:$A,$B$182,Generation_2!$B:$B,$H192)</f>
        <v>7124.8082509421438</v>
      </c>
      <c r="P192" s="1">
        <f>SUMIFS(Generation_2!J:J,Generation_2!$A:$A,$B$182,Generation_2!$B:$B,$H192)-SUMIFS(Generation_2!$C:$C,Generation_2!$A:$A,$B$182,Generation_2!$B:$B,$H192)</f>
        <v>8768.7719239937214</v>
      </c>
      <c r="Q192" s="1">
        <f>SUMIFS(Generation_2!K:K,Generation_2!$A:$A,$B$182,Generation_2!$B:$B,$H192)-SUMIFS(Generation_2!$C:$C,Generation_2!$A:$A,$B$182,Generation_2!$B:$B,$H192)</f>
        <v>9728.9099301659444</v>
      </c>
      <c r="R192" s="1">
        <f>SUMIFS(Generation_2!L:L,Generation_2!$A:$A,$B$182,Generation_2!$B:$B,$H192)-SUMIFS(Generation_2!$C:$C,Generation_2!$A:$A,$B$182,Generation_2!$B:$B,$H192)</f>
        <v>15059.788741032644</v>
      </c>
      <c r="S192" s="1">
        <f>SUMIFS(Generation_2!M:M,Generation_2!$A:$A,$B$182,Generation_2!$B:$B,$H192)-SUMIFS(Generation_2!$C:$C,Generation_2!$A:$A,$B$182,Generation_2!$B:$B,$H192)</f>
        <v>21904.877540473484</v>
      </c>
      <c r="T192" s="1">
        <f>SUMIFS(Generation_2!N:N,Generation_2!$A:$A,$B$182,Generation_2!$B:$B,$H192)-SUMIFS(Generation_2!$C:$C,Generation_2!$A:$A,$B$182,Generation_2!$B:$B,$H192)</f>
        <v>28811.974159144229</v>
      </c>
      <c r="U192" s="1">
        <f>SUMIFS(Generation_2!O:O,Generation_2!$A:$A,$B$182,Generation_2!$B:$B,$H192)-SUMIFS(Generation_2!$C:$C,Generation_2!$A:$A,$B$182,Generation_2!$B:$B,$H192)</f>
        <v>27776.997820684024</v>
      </c>
      <c r="V192" s="1">
        <f>SUMIFS(Generation_2!P:P,Generation_2!$A:$A,$B$182,Generation_2!$B:$B,$H192)-SUMIFS(Generation_2!$C:$C,Generation_2!$A:$A,$B$182,Generation_2!$B:$B,$H192)</f>
        <v>29970.576561116264</v>
      </c>
      <c r="W192" s="1">
        <f>SUMIFS(Generation_2!Q:Q,Generation_2!$A:$A,$B$182,Generation_2!$B:$B,$H192)-SUMIFS(Generation_2!$C:$C,Generation_2!$A:$A,$B$182,Generation_2!$B:$B,$H192)</f>
        <v>41615.90250567656</v>
      </c>
      <c r="X192" s="1">
        <f>SUMIFS(Generation_2!R:R,Generation_2!$A:$A,$B$182,Generation_2!$B:$B,$H192)-SUMIFS(Generation_2!$C:$C,Generation_2!$A:$A,$B$182,Generation_2!$B:$B,$H192)</f>
        <v>44789.54807391858</v>
      </c>
      <c r="Y192" s="1">
        <f>SUMIFS(Generation_2!S:S,Generation_2!$A:$A,$B$182,Generation_2!$B:$B,$H192)-SUMIFS(Generation_2!$C:$C,Generation_2!$A:$A,$B$182,Generation_2!$B:$B,$H192)</f>
        <v>50518.739942771666</v>
      </c>
      <c r="Z192" s="1">
        <f>SUMIFS(Generation_2!T:T,Generation_2!$A:$A,$B$182,Generation_2!$B:$B,$H192)-SUMIFS(Generation_2!$C:$C,Generation_2!$A:$A,$B$182,Generation_2!$B:$B,$H192)</f>
        <v>54573.927116942978</v>
      </c>
      <c r="AA192" s="1">
        <f>SUMIFS(Generation_2!U:U,Generation_2!$A:$A,$B$182,Generation_2!$B:$B,$H192)-SUMIFS(Generation_2!$C:$C,Generation_2!$A:$A,$B$182,Generation_2!$B:$B,$H192)</f>
        <v>53451.084800151824</v>
      </c>
      <c r="AB192" s="1">
        <f>SUMIFS(Generation_2!V:V,Generation_2!$A:$A,$B$182,Generation_2!$B:$B,$H192)-SUMIFS(Generation_2!$C:$C,Generation_2!$A:$A,$B$182,Generation_2!$B:$B,$H192)</f>
        <v>54162.602946664505</v>
      </c>
      <c r="AC192" s="1">
        <f>SUMIFS(Generation_2!W:W,Generation_2!$A:$A,$B$182,Generation_2!$B:$B,$H192)-SUMIFS(Generation_2!$C:$C,Generation_2!$A:$A,$B$182,Generation_2!$B:$B,$H192)</f>
        <v>54261.468103310654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2609.5231455561279</v>
      </c>
      <c r="K193" s="1">
        <f>SUMIFS(Generation_2!E:E,Generation_2!$A:$A,$B$182,Generation_2!$B:$B,$H193)-SUMIFS(Generation_2!$C:$C,Generation_2!$A:$A,$B$182,Generation_2!$B:$B,$H193)</f>
        <v>2195.928371821723</v>
      </c>
      <c r="L193" s="1">
        <f>SUMIFS(Generation_2!F:F,Generation_2!$A:$A,$B$182,Generation_2!$B:$B,$H193)-SUMIFS(Generation_2!$C:$C,Generation_2!$A:$A,$B$182,Generation_2!$B:$B,$H193)</f>
        <v>2825.2148934683373</v>
      </c>
      <c r="M193" s="1">
        <f>SUMIFS(Generation_2!G:G,Generation_2!$A:$A,$B$182,Generation_2!$B:$B,$H193)-SUMIFS(Generation_2!$C:$C,Generation_2!$A:$A,$B$182,Generation_2!$B:$B,$H193)</f>
        <v>4294.4810820202438</v>
      </c>
      <c r="N193" s="1">
        <f>SUMIFS(Generation_2!H:H,Generation_2!$A:$A,$B$182,Generation_2!$B:$B,$H193)-SUMIFS(Generation_2!$C:$C,Generation_2!$A:$A,$B$182,Generation_2!$B:$B,$H193)</f>
        <v>7510.5651688039325</v>
      </c>
      <c r="O193" s="1">
        <f>SUMIFS(Generation_2!I:I,Generation_2!$A:$A,$B$182,Generation_2!$B:$B,$H193)-SUMIFS(Generation_2!$C:$C,Generation_2!$A:$A,$B$182,Generation_2!$B:$B,$H193)</f>
        <v>12834.07697605194</v>
      </c>
      <c r="P193" s="1">
        <f>SUMIFS(Generation_2!J:J,Generation_2!$A:$A,$B$182,Generation_2!$B:$B,$H193)-SUMIFS(Generation_2!$C:$C,Generation_2!$A:$A,$B$182,Generation_2!$B:$B,$H193)</f>
        <v>9966.9719301228324</v>
      </c>
      <c r="Q193" s="1">
        <f>SUMIFS(Generation_2!K:K,Generation_2!$A:$A,$B$182,Generation_2!$B:$B,$H193)-SUMIFS(Generation_2!$C:$C,Generation_2!$A:$A,$B$182,Generation_2!$B:$B,$H193)</f>
        <v>11364.50745498887</v>
      </c>
      <c r="R193" s="1">
        <f>SUMIFS(Generation_2!L:L,Generation_2!$A:$A,$B$182,Generation_2!$B:$B,$H193)-SUMIFS(Generation_2!$C:$C,Generation_2!$A:$A,$B$182,Generation_2!$B:$B,$H193)</f>
        <v>15510.778435482785</v>
      </c>
      <c r="S193" s="1">
        <f>SUMIFS(Generation_2!M:M,Generation_2!$A:$A,$B$182,Generation_2!$B:$B,$H193)-SUMIFS(Generation_2!$C:$C,Generation_2!$A:$A,$B$182,Generation_2!$B:$B,$H193)</f>
        <v>18098.938991928539</v>
      </c>
      <c r="T193" s="1">
        <f>SUMIFS(Generation_2!N:N,Generation_2!$A:$A,$B$182,Generation_2!$B:$B,$H193)-SUMIFS(Generation_2!$C:$C,Generation_2!$A:$A,$B$182,Generation_2!$B:$B,$H193)</f>
        <v>20877.37179083929</v>
      </c>
      <c r="U193" s="1">
        <f>SUMIFS(Generation_2!O:O,Generation_2!$A:$A,$B$182,Generation_2!$B:$B,$H193)-SUMIFS(Generation_2!$C:$C,Generation_2!$A:$A,$B$182,Generation_2!$B:$B,$H193)</f>
        <v>22702.58412239797</v>
      </c>
      <c r="V193" s="1">
        <f>SUMIFS(Generation_2!P:P,Generation_2!$A:$A,$B$182,Generation_2!$B:$B,$H193)-SUMIFS(Generation_2!$C:$C,Generation_2!$A:$A,$B$182,Generation_2!$B:$B,$H193)</f>
        <v>24261.957817972656</v>
      </c>
      <c r="W193" s="1">
        <f>SUMIFS(Generation_2!Q:Q,Generation_2!$A:$A,$B$182,Generation_2!$B:$B,$H193)-SUMIFS(Generation_2!$C:$C,Generation_2!$A:$A,$B$182,Generation_2!$B:$B,$H193)</f>
        <v>39077.411115659605</v>
      </c>
      <c r="X193" s="1">
        <f>SUMIFS(Generation_2!R:R,Generation_2!$A:$A,$B$182,Generation_2!$B:$B,$H193)-SUMIFS(Generation_2!$C:$C,Generation_2!$A:$A,$B$182,Generation_2!$B:$B,$H193)</f>
        <v>40904.767607267</v>
      </c>
      <c r="Y193" s="1">
        <f>SUMIFS(Generation_2!S:S,Generation_2!$A:$A,$B$182,Generation_2!$B:$B,$H193)-SUMIFS(Generation_2!$C:$C,Generation_2!$A:$A,$B$182,Generation_2!$B:$B,$H193)</f>
        <v>47182.985085780922</v>
      </c>
      <c r="Z193" s="1">
        <f>SUMIFS(Generation_2!T:T,Generation_2!$A:$A,$B$182,Generation_2!$B:$B,$H193)-SUMIFS(Generation_2!$C:$C,Generation_2!$A:$A,$B$182,Generation_2!$B:$B,$H193)</f>
        <v>39998.036531053498</v>
      </c>
      <c r="AA193" s="1">
        <f>SUMIFS(Generation_2!U:U,Generation_2!$A:$A,$B$182,Generation_2!$B:$B,$H193)-SUMIFS(Generation_2!$C:$C,Generation_2!$A:$A,$B$182,Generation_2!$B:$B,$H193)</f>
        <v>46135.769074573778</v>
      </c>
      <c r="AB193" s="1">
        <f>SUMIFS(Generation_2!V:V,Generation_2!$A:$A,$B$182,Generation_2!$B:$B,$H193)-SUMIFS(Generation_2!$C:$C,Generation_2!$A:$A,$B$182,Generation_2!$B:$B,$H193)</f>
        <v>48841.245590647639</v>
      </c>
      <c r="AC193" s="1">
        <f>SUMIFS(Generation_2!W:W,Generation_2!$A:$A,$B$182,Generation_2!$B:$B,$H193)-SUMIFS(Generation_2!$C:$C,Generation_2!$A:$A,$B$182,Generation_2!$B:$B,$H193)</f>
        <v>51151.71424915106</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Fast Change (Counterfactual) vs. Fast Change (DP2)</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Fast Change (Counterfactual)</v>
      </c>
      <c r="C7" s="103"/>
      <c r="D7" s="103"/>
      <c r="E7" s="103"/>
      <c r="F7" s="103"/>
      <c r="I7" s="28"/>
    </row>
    <row r="8" spans="1:30" ht="17.399999999999999" thickBot="1">
      <c r="A8" s="101" t="s">
        <v>72</v>
      </c>
      <c r="B8" s="102" t="str">
        <f>CaseName_2</f>
        <v>Fast Change (DP2)</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7109.8531176700744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115.56637032400397</v>
      </c>
      <c r="M13" s="14">
        <f>SUMIFS(BuildCost_1!F:F,BuildCost_1!$A:$A,$B$10)/1000-SUMIFS(BuildCost_2!F:F,BuildCost_2!$A:$A,$B$10)/1000</f>
        <v>317.59299404812822</v>
      </c>
      <c r="N13" s="14">
        <f>SUMIFS(BuildCost_1!G:G,BuildCost_1!$A:$A,$B$10)/1000-SUMIFS(BuildCost_2!G:G,BuildCost_2!$A:$A,$B$10)/1000</f>
        <v>417.48016763664924</v>
      </c>
      <c r="O13" s="14">
        <f>SUMIFS(BuildCost_1!H:H,BuildCost_1!$A:$A,$B$10)/1000-SUMIFS(BuildCost_2!H:H,BuildCost_2!$A:$A,$B$10)/1000</f>
        <v>428.8748651837974</v>
      </c>
      <c r="P13" s="14">
        <f>SUMIFS(BuildCost_1!I:I,BuildCost_1!$A:$A,$B$10)/1000-SUMIFS(BuildCost_2!I:I,BuildCost_2!$A:$A,$B$10)/1000</f>
        <v>793.90119775731955</v>
      </c>
      <c r="Q13" s="14">
        <f>SUMIFS(BuildCost_1!J:J,BuildCost_1!$A:$A,$B$10)/1000-SUMIFS(BuildCost_2!J:J,BuildCost_2!$A:$A,$B$10)/1000</f>
        <v>945.27532734803708</v>
      </c>
      <c r="R13" s="14">
        <f>SUMIFS(BuildCost_1!K:K,BuildCost_1!$A:$A,$B$10)/1000-SUMIFS(BuildCost_2!K:K,BuildCost_2!$A:$A,$B$10)/1000</f>
        <v>983.57942532586276</v>
      </c>
      <c r="S13" s="14">
        <f>SUMIFS(BuildCost_1!L:L,BuildCost_1!$A:$A,$B$10)/1000-SUMIFS(BuildCost_2!L:L,BuildCost_2!$A:$A,$B$10)/1000</f>
        <v>1211.5784765367803</v>
      </c>
      <c r="T13" s="14">
        <f>SUMIFS(BuildCost_1!M:M,BuildCost_1!$A:$A,$B$10)/1000-SUMIFS(BuildCost_2!M:M,BuildCost_2!$A:$A,$B$10)/1000</f>
        <v>1564.1526881259524</v>
      </c>
      <c r="U13" s="14">
        <f>SUMIFS(BuildCost_1!N:N,BuildCost_1!$A:$A,$B$10)/1000-SUMIFS(BuildCost_2!N:N,BuildCost_2!$A:$A,$B$10)/1000</f>
        <v>1307.115977011118</v>
      </c>
      <c r="V13" s="14">
        <f>SUMIFS(BuildCost_1!O:O,BuildCost_1!$A:$A,$B$10)/1000-SUMIFS(BuildCost_2!O:O,BuildCost_2!$A:$A,$B$10)/1000</f>
        <v>1315.8098355198281</v>
      </c>
      <c r="W13" s="14">
        <f>SUMIFS(BuildCost_1!P:P,BuildCost_1!$A:$A,$B$10)/1000-SUMIFS(BuildCost_2!P:P,BuildCost_2!$A:$A,$B$10)/1000</f>
        <v>1178.5178259461491</v>
      </c>
      <c r="X13" s="14">
        <f>SUMIFS(BuildCost_1!Q:Q,BuildCost_1!$A:$A,$B$10)/1000-SUMIFS(BuildCost_2!Q:Q,BuildCost_2!$A:$A,$B$10)/1000</f>
        <v>668.31934160757237</v>
      </c>
      <c r="Y13" s="14">
        <f>SUMIFS(BuildCost_1!R:R,BuildCost_1!$A:$A,$B$10)/1000-SUMIFS(BuildCost_2!R:R,BuildCost_2!$A:$A,$B$10)/1000</f>
        <v>752.12987412940538</v>
      </c>
      <c r="Z13" s="14">
        <f>SUMIFS(BuildCost_1!S:S,BuildCost_1!$A:$A,$B$10)/1000-SUMIFS(BuildCost_2!S:S,BuildCost_2!$A:$A,$B$10)/1000</f>
        <v>944.98605338723064</v>
      </c>
      <c r="AA13" s="14">
        <f>SUMIFS(BuildCost_1!T:T,BuildCost_1!$A:$A,$B$10)/1000-SUMIFS(BuildCost_2!T:T,BuildCost_2!$A:$A,$B$10)/1000</f>
        <v>868.26354480992995</v>
      </c>
      <c r="AB13" s="14">
        <f>SUMIFS(BuildCost_1!U:U,BuildCost_1!$A:$A,$B$10)/1000-SUMIFS(BuildCost_2!U:U,BuildCost_2!$A:$A,$B$10)/1000</f>
        <v>645.99540123984934</v>
      </c>
      <c r="AC13" s="14">
        <f>SUMIFS(BuildCost_1!V:V,BuildCost_1!$A:$A,$B$10)/1000-SUMIFS(BuildCost_2!V:V,BuildCost_2!$A:$A,$B$10)/1000</f>
        <v>714.11342804507603</v>
      </c>
      <c r="AD13" s="14">
        <f>SUMIFS(BuildCost_1!W:W,BuildCost_1!$A:$A,$B$10)/1000-SUMIFS(BuildCost_2!W:W,BuildCost_2!$A:$A,$B$10)/1000</f>
        <v>903.4850930895409</v>
      </c>
    </row>
    <row r="14" spans="1:30">
      <c r="E14" s="43"/>
      <c r="F14" s="42"/>
      <c r="G14" s="10"/>
      <c r="H14" s="7" t="s">
        <v>102</v>
      </c>
      <c r="I14" s="30">
        <f t="shared" si="0"/>
        <v>-889.81962154868802</v>
      </c>
      <c r="J14" s="14">
        <f>SUMIFS(FOMCost_1!C:C,FOMCost_1!$A:$A,$B$10)/1000-SUMIFS(FOMCost_2!C:C,FOMCost_2!$A:$A,$B$10)/1000</f>
        <v>-3.0468072509393096E-11</v>
      </c>
      <c r="K14" s="14">
        <f>SUMIFS(FOMCost_1!D:D,FOMCost_1!$A:$A,$B$10)/1000-SUMIFS(FOMCost_2!D:D,FOMCost_2!$A:$A,$B$10)/1000</f>
        <v>-3.8335201679728925E-9</v>
      </c>
      <c r="L14" s="14">
        <f>SUMIFS(FOMCost_1!E:E,FOMCost_1!$A:$A,$B$10)/1000-SUMIFS(FOMCost_2!E:E,FOMCost_2!$A:$A,$B$10)/1000</f>
        <v>-43.328296624158611</v>
      </c>
      <c r="M14" s="14">
        <f>SUMIFS(FOMCost_1!F:F,FOMCost_1!$A:$A,$B$10)/1000-SUMIFS(FOMCost_2!F:F,FOMCost_2!$A:$A,$B$10)/1000</f>
        <v>-661.42792201902876</v>
      </c>
      <c r="N14" s="14">
        <f>SUMIFS(FOMCost_1!G:G,FOMCost_1!$A:$A,$B$10)/1000-SUMIFS(FOMCost_2!G:G,FOMCost_2!$A:$A,$B$10)/1000</f>
        <v>72.316430519268124</v>
      </c>
      <c r="O14" s="14">
        <f>SUMIFS(FOMCost_1!H:H,FOMCost_1!$A:$A,$B$10)/1000-SUMIFS(FOMCost_2!H:H,FOMCost_2!$A:$A,$B$10)/1000</f>
        <v>-11.305837122088178</v>
      </c>
      <c r="P14" s="14">
        <f>SUMIFS(FOMCost_1!I:I,FOMCost_1!$A:$A,$B$10)/1000-SUMIFS(FOMCost_2!I:I,FOMCost_2!$A:$A,$B$10)/1000</f>
        <v>-1032.7870072336423</v>
      </c>
      <c r="Q14" s="14">
        <f>SUMIFS(FOMCost_1!J:J,FOMCost_1!$A:$A,$B$10)/1000-SUMIFS(FOMCost_2!J:J,FOMCost_2!$A:$A,$B$10)/1000</f>
        <v>-116.72450587567164</v>
      </c>
      <c r="R14" s="14">
        <f>SUMIFS(FOMCost_1!K:K,FOMCost_1!$A:$A,$B$10)/1000-SUMIFS(FOMCost_2!K:K,FOMCost_2!$A:$A,$B$10)/1000</f>
        <v>-167.32490398634081</v>
      </c>
      <c r="S14" s="14">
        <f>SUMIFS(FOMCost_1!L:L,FOMCost_1!$A:$A,$B$10)/1000-SUMIFS(FOMCost_2!L:L,FOMCost_2!$A:$A,$B$10)/1000</f>
        <v>-95.276273559300989</v>
      </c>
      <c r="T14" s="14">
        <f>SUMIFS(FOMCost_1!M:M,FOMCost_1!$A:$A,$B$10)/1000-SUMIFS(FOMCost_2!M:M,FOMCost_2!$A:$A,$B$10)/1000</f>
        <v>-376.7864358005645</v>
      </c>
      <c r="U14" s="14">
        <f>SUMIFS(FOMCost_1!N:N,FOMCost_1!$A:$A,$B$10)/1000-SUMIFS(FOMCost_2!N:N,FOMCost_2!$A:$A,$B$10)/1000</f>
        <v>332.13922710102042</v>
      </c>
      <c r="V14" s="14">
        <f>SUMIFS(FOMCost_1!O:O,FOMCost_1!$A:$A,$B$10)/1000-SUMIFS(FOMCost_2!O:O,FOMCost_2!$A:$A,$B$10)/1000</f>
        <v>-230.1461373895072</v>
      </c>
      <c r="W14" s="14">
        <f>SUMIFS(FOMCost_1!P:P,FOMCost_1!$A:$A,$B$10)/1000-SUMIFS(FOMCost_2!P:P,FOMCost_2!$A:$A,$B$10)/1000</f>
        <v>-251.46869722633846</v>
      </c>
      <c r="X14" s="14">
        <f>SUMIFS(FOMCost_1!Q:Q,FOMCost_1!$A:$A,$B$10)/1000-SUMIFS(FOMCost_2!Q:Q,FOMCost_2!$A:$A,$B$10)/1000</f>
        <v>153.50068804233524</v>
      </c>
      <c r="Y14" s="14">
        <f>SUMIFS(FOMCost_1!R:R,FOMCost_1!$A:$A,$B$10)/1000-SUMIFS(FOMCost_2!R:R,FOMCost_2!$A:$A,$B$10)/1000</f>
        <v>15.577938723175976</v>
      </c>
      <c r="Z14" s="14">
        <f>SUMIFS(FOMCost_1!S:S,FOMCost_1!$A:$A,$B$10)/1000-SUMIFS(FOMCost_2!S:S,FOMCost_2!$A:$A,$B$10)/1000</f>
        <v>-80.16513007688809</v>
      </c>
      <c r="AA14" s="14">
        <f>SUMIFS(FOMCost_1!T:T,FOMCost_1!$A:$A,$B$10)/1000-SUMIFS(FOMCost_2!T:T,FOMCost_2!$A:$A,$B$10)/1000</f>
        <v>886.05888542916318</v>
      </c>
      <c r="AB14" s="14">
        <f>SUMIFS(FOMCost_1!U:U,FOMCost_1!$A:$A,$B$10)/1000-SUMIFS(FOMCost_2!U:U,FOMCost_2!$A:$A,$B$10)/1000</f>
        <v>593.68063710533897</v>
      </c>
      <c r="AC14" s="14">
        <f>SUMIFS(FOMCost_1!V:V,FOMCost_1!$A:$A,$B$10)/1000-SUMIFS(FOMCost_2!V:V,FOMCost_2!$A:$A,$B$10)/1000</f>
        <v>541.38151247406222</v>
      </c>
      <c r="AD14" s="14">
        <f>SUMIFS(FOMCost_1!W:W,FOMCost_1!$A:$A,$B$10)/1000-SUMIFS(FOMCost_2!W:W,FOMCost_2!$A:$A,$B$10)/1000</f>
        <v>-119.79324089326883</v>
      </c>
    </row>
    <row r="15" spans="1:30">
      <c r="E15" s="43"/>
      <c r="F15" s="42"/>
      <c r="G15" s="42"/>
      <c r="H15" s="7" t="s">
        <v>103</v>
      </c>
      <c r="I15" s="30">
        <f t="shared" si="0"/>
        <v>10771.441893474355</v>
      </c>
      <c r="J15" s="14">
        <f>SUMIFS(FuelCost_1!C:C,FuelCost_1!$A:$A,$B$10)/1000-SUMIFS(FuelCost_2!C:C,FuelCost_2!$A:$A,$B$10)/1000</f>
        <v>2.7133959943880654</v>
      </c>
      <c r="K15" s="14">
        <f>SUMIFS(FuelCost_1!D:D,FuelCost_1!$A:$A,$B$10)/1000-SUMIFS(FuelCost_2!D:D,FuelCost_2!$A:$A,$B$10)/1000</f>
        <v>10.825050225569157</v>
      </c>
      <c r="L15" s="14">
        <f>SUMIFS(FuelCost_1!E:E,FuelCost_1!$A:$A,$B$10)/1000-SUMIFS(FuelCost_2!E:E,FuelCost_2!$A:$A,$B$10)/1000</f>
        <v>-46.571037730660464</v>
      </c>
      <c r="M15" s="14">
        <f>SUMIFS(FuelCost_1!F:F,FuelCost_1!$A:$A,$B$10)/1000-SUMIFS(FuelCost_2!F:F,FuelCost_2!$A:$A,$B$10)/1000</f>
        <v>-13.681381217169019</v>
      </c>
      <c r="N15" s="14">
        <f>SUMIFS(FuelCost_1!G:G,FuelCost_1!$A:$A,$B$10)/1000-SUMIFS(FuelCost_2!G:G,FuelCost_2!$A:$A,$B$10)/1000</f>
        <v>-52.722742270774688</v>
      </c>
      <c r="O15" s="14">
        <f>SUMIFS(FuelCost_1!H:H,FuelCost_1!$A:$A,$B$10)/1000-SUMIFS(FuelCost_2!H:H,FuelCost_2!$A:$A,$B$10)/1000</f>
        <v>57.573567631786318</v>
      </c>
      <c r="P15" s="14">
        <f>SUMIFS(FuelCost_1!I:I,FuelCost_1!$A:$A,$B$10)/1000-SUMIFS(FuelCost_2!I:I,FuelCost_2!$A:$A,$B$10)/1000</f>
        <v>256.41958014673583</v>
      </c>
      <c r="Q15" s="14">
        <f>SUMIFS(FuelCost_1!J:J,FuelCost_1!$A:$A,$B$10)/1000-SUMIFS(FuelCost_2!J:J,FuelCost_2!$A:$A,$B$10)/1000</f>
        <v>153.48379416951502</v>
      </c>
      <c r="R15" s="14">
        <f>SUMIFS(FuelCost_1!K:K,FuelCost_1!$A:$A,$B$10)/1000-SUMIFS(FuelCost_2!K:K,FuelCost_2!$A:$A,$B$10)/1000</f>
        <v>179.95832579603029</v>
      </c>
      <c r="S15" s="14">
        <f>SUMIFS(FuelCost_1!L:L,FuelCost_1!$A:$A,$B$10)/1000-SUMIFS(FuelCost_2!L:L,FuelCost_2!$A:$A,$B$10)/1000</f>
        <v>339.58254470955899</v>
      </c>
      <c r="T15" s="14">
        <f>SUMIFS(FuelCost_1!M:M,FuelCost_1!$A:$A,$B$10)/1000-SUMIFS(FuelCost_2!M:M,FuelCost_2!$A:$A,$B$10)/1000</f>
        <v>461.49732243488597</v>
      </c>
      <c r="U15" s="14">
        <f>SUMIFS(FuelCost_1!N:N,FuelCost_1!$A:$A,$B$10)/1000-SUMIFS(FuelCost_2!N:N,FuelCost_2!$A:$A,$B$10)/1000</f>
        <v>1703.4612089725886</v>
      </c>
      <c r="V15" s="14">
        <f>SUMIFS(FuelCost_1!O:O,FuelCost_1!$A:$A,$B$10)/1000-SUMIFS(FuelCost_2!O:O,FuelCost_2!$A:$A,$B$10)/1000</f>
        <v>1777.8023225601164</v>
      </c>
      <c r="W15" s="14">
        <f>SUMIFS(FuelCost_1!P:P,FuelCost_1!$A:$A,$B$10)/1000-SUMIFS(FuelCost_2!P:P,FuelCost_2!$A:$A,$B$10)/1000</f>
        <v>1793.7429696201866</v>
      </c>
      <c r="X15" s="14">
        <f>SUMIFS(FuelCost_1!Q:Q,FuelCost_1!$A:$A,$B$10)/1000-SUMIFS(FuelCost_2!Q:Q,FuelCost_2!$A:$A,$B$10)/1000</f>
        <v>2401.524802235298</v>
      </c>
      <c r="Y15" s="14">
        <f>SUMIFS(FuelCost_1!R:R,FuelCost_1!$A:$A,$B$10)/1000-SUMIFS(FuelCost_2!R:R,FuelCost_2!$A:$A,$B$10)/1000</f>
        <v>2759.6295717670591</v>
      </c>
      <c r="Z15" s="14">
        <f>SUMIFS(FuelCost_1!S:S,FuelCost_1!$A:$A,$B$10)/1000-SUMIFS(FuelCost_2!S:S,FuelCost_2!$A:$A,$B$10)/1000</f>
        <v>3721.8208575302206</v>
      </c>
      <c r="AA15" s="14">
        <f>SUMIFS(FuelCost_1!T:T,FuelCost_1!$A:$A,$B$10)/1000-SUMIFS(FuelCost_2!T:T,FuelCost_2!$A:$A,$B$10)/1000</f>
        <v>3523.9564522627343</v>
      </c>
      <c r="AB15" s="14">
        <f>SUMIFS(FuelCost_1!U:U,FuelCost_1!$A:$A,$B$10)/1000-SUMIFS(FuelCost_2!U:U,FuelCost_2!$A:$A,$B$10)/1000</f>
        <v>4049.8566296107119</v>
      </c>
      <c r="AC15" s="14">
        <f>SUMIFS(FuelCost_1!V:V,FuelCost_1!$A:$A,$B$10)/1000-SUMIFS(FuelCost_2!V:V,FuelCost_2!$A:$A,$B$10)/1000</f>
        <v>4270.3052671951282</v>
      </c>
      <c r="AD15" s="14">
        <f>SUMIFS(FuelCost_1!W:W,FuelCost_1!$A:$A,$B$10)/1000-SUMIFS(FuelCost_2!W:W,FuelCost_2!$A:$A,$B$10)/1000</f>
        <v>4334.0411172110644</v>
      </c>
    </row>
    <row r="16" spans="1:30">
      <c r="E16" s="43"/>
      <c r="F16" s="42"/>
      <c r="G16" s="42"/>
      <c r="H16" s="7" t="s">
        <v>104</v>
      </c>
      <c r="I16" s="30">
        <f t="shared" si="0"/>
        <v>398.83887771780513</v>
      </c>
      <c r="J16" s="14">
        <f>SUMIFS(VOMCost_1!C:C,VOMCost_1!$A:$A,$B$10)/1000-SUMIFS(VOMCost_2!C:C,VOMCost_2!$A:$A,$B$10)/1000</f>
        <v>9.0569218595760503E-2</v>
      </c>
      <c r="K16" s="14">
        <f>SUMIFS(VOMCost_1!D:D,VOMCost_1!$A:$A,$B$10)/1000-SUMIFS(VOMCost_2!D:D,VOMCost_2!$A:$A,$B$10)/1000</f>
        <v>-0.56536870878528589</v>
      </c>
      <c r="L16" s="14">
        <f>SUMIFS(VOMCost_1!E:E,VOMCost_1!$A:$A,$B$10)/1000-SUMIFS(VOMCost_2!E:E,VOMCost_2!$A:$A,$B$10)/1000</f>
        <v>-0.7327663667225579</v>
      </c>
      <c r="M16" s="14">
        <f>SUMIFS(VOMCost_1!F:F,VOMCost_1!$A:$A,$B$10)/1000-SUMIFS(VOMCost_2!F:F,VOMCost_2!$A:$A,$B$10)/1000</f>
        <v>-8.1193885539429402</v>
      </c>
      <c r="N16" s="14">
        <f>SUMIFS(VOMCost_1!G:G,VOMCost_1!$A:$A,$B$10)/1000-SUMIFS(VOMCost_2!G:G,VOMCost_2!$A:$A,$B$10)/1000</f>
        <v>-17.785508373337393</v>
      </c>
      <c r="O16" s="14">
        <f>SUMIFS(VOMCost_1!H:H,VOMCost_1!$A:$A,$B$10)/1000-SUMIFS(VOMCost_2!H:H,VOMCost_2!$A:$A,$B$10)/1000</f>
        <v>-8.3289843388006375</v>
      </c>
      <c r="P16" s="14">
        <f>SUMIFS(VOMCost_1!I:I,VOMCost_1!$A:$A,$B$10)/1000-SUMIFS(VOMCost_2!I:I,VOMCost_2!$A:$A,$B$10)/1000</f>
        <v>-24.104796996000118</v>
      </c>
      <c r="Q16" s="14">
        <f>SUMIFS(VOMCost_1!J:J,VOMCost_1!$A:$A,$B$10)/1000-SUMIFS(VOMCost_2!J:J,VOMCost_2!$A:$A,$B$10)/1000</f>
        <v>-26.106907776009848</v>
      </c>
      <c r="R16" s="14">
        <f>SUMIFS(VOMCost_1!K:K,VOMCost_1!$A:$A,$B$10)/1000-SUMIFS(VOMCost_2!K:K,VOMCost_2!$A:$A,$B$10)/1000</f>
        <v>-18.263018560462228</v>
      </c>
      <c r="S16" s="14">
        <f>SUMIFS(VOMCost_1!L:L,VOMCost_1!$A:$A,$B$10)/1000-SUMIFS(VOMCost_2!L:L,VOMCost_2!$A:$A,$B$10)/1000</f>
        <v>-37.88275896583491</v>
      </c>
      <c r="T16" s="14">
        <f>SUMIFS(VOMCost_1!M:M,VOMCost_1!$A:$A,$B$10)/1000-SUMIFS(VOMCost_2!M:M,VOMCost_2!$A:$A,$B$10)/1000</f>
        <v>-41.007284404828852</v>
      </c>
      <c r="U16" s="14">
        <f>SUMIFS(VOMCost_1!N:N,VOMCost_1!$A:$A,$B$10)/1000-SUMIFS(VOMCost_2!N:N,VOMCost_2!$A:$A,$B$10)/1000</f>
        <v>28.586067564301743</v>
      </c>
      <c r="V16" s="14">
        <f>SUMIFS(VOMCost_1!O:O,VOMCost_1!$A:$A,$B$10)/1000-SUMIFS(VOMCost_2!O:O,VOMCost_2!$A:$A,$B$10)/1000</f>
        <v>39.52340170474281</v>
      </c>
      <c r="W16" s="14">
        <f>SUMIFS(VOMCost_1!P:P,VOMCost_1!$A:$A,$B$10)/1000-SUMIFS(VOMCost_2!P:P,VOMCost_2!$A:$A,$B$10)/1000</f>
        <v>48.527454814474368</v>
      </c>
      <c r="X16" s="14">
        <f>SUMIFS(VOMCost_1!Q:Q,VOMCost_1!$A:$A,$B$10)/1000-SUMIFS(VOMCost_2!Q:Q,VOMCost_2!$A:$A,$B$10)/1000</f>
        <v>139.83905348645203</v>
      </c>
      <c r="Y16" s="14">
        <f>SUMIFS(VOMCost_1!R:R,VOMCost_1!$A:$A,$B$10)/1000-SUMIFS(VOMCost_2!R:R,VOMCost_2!$A:$A,$B$10)/1000</f>
        <v>158.46537542965655</v>
      </c>
      <c r="Z16" s="14">
        <f>SUMIFS(VOMCost_1!S:S,VOMCost_1!$A:$A,$B$10)/1000-SUMIFS(VOMCost_2!S:S,VOMCost_2!$A:$A,$B$10)/1000</f>
        <v>211.68663391446148</v>
      </c>
      <c r="AA16" s="14">
        <f>SUMIFS(VOMCost_1!T:T,VOMCost_1!$A:$A,$B$10)/1000-SUMIFS(VOMCost_2!T:T,VOMCost_2!$A:$A,$B$10)/1000</f>
        <v>189.49250180507272</v>
      </c>
      <c r="AB16" s="14">
        <f>SUMIFS(VOMCost_1!U:U,VOMCost_1!$A:$A,$B$10)/1000-SUMIFS(VOMCost_2!U:U,VOMCost_2!$A:$A,$B$10)/1000</f>
        <v>240.36775172053387</v>
      </c>
      <c r="AC16" s="14">
        <f>SUMIFS(VOMCost_1!V:V,VOMCost_1!$A:$A,$B$10)/1000-SUMIFS(VOMCost_2!V:V,VOMCost_2!$A:$A,$B$10)/1000</f>
        <v>253.38365596558356</v>
      </c>
      <c r="AD16" s="14">
        <f>SUMIFS(VOMCost_1!W:W,VOMCost_1!$A:$A,$B$10)/1000-SUMIFS(VOMCost_2!W:W,VOMCost_2!$A:$A,$B$10)/1000</f>
        <v>248.54542381983083</v>
      </c>
    </row>
    <row r="17" spans="1:60">
      <c r="E17" s="43"/>
      <c r="F17" s="42"/>
      <c r="G17" s="42"/>
      <c r="H17" s="7" t="s">
        <v>105</v>
      </c>
      <c r="I17" s="14">
        <f t="shared" si="0"/>
        <v>-1331.5529785649528</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-4.5327249999995471</v>
      </c>
      <c r="S17" s="14">
        <f>SUMIFS(REZTxCost_1!L:L,REZTxCost_1!$A:$A,$B$10)/1000-SUMIFS(REZTxCost_2!L:L,REZTxCost_2!$A:$A,$B$10)/1000</f>
        <v>-23.091001004274627</v>
      </c>
      <c r="T17" s="14">
        <f>SUMIFS(REZTxCost_1!M:M,REZTxCost_1!$A:$A,$B$10)/1000-SUMIFS(REZTxCost_2!M:M,REZTxCost_2!$A:$A,$B$10)/1000</f>
        <v>-67.223468808054392</v>
      </c>
      <c r="U17" s="14">
        <f>SUMIFS(REZTxCost_1!N:N,REZTxCost_1!$A:$A,$B$10)/1000-SUMIFS(REZTxCost_2!N:N,REZTxCost_2!$A:$A,$B$10)/1000</f>
        <v>-99.706912707646921</v>
      </c>
      <c r="V17" s="14">
        <f>SUMIFS(REZTxCost_1!O:O,REZTxCost_1!$A:$A,$B$10)/1000-SUMIFS(REZTxCost_2!O:O,REZTxCost_2!$A:$A,$B$10)/1000</f>
        <v>-123.73229860965994</v>
      </c>
      <c r="W17" s="14">
        <f>SUMIFS(REZTxCost_1!P:P,REZTxCost_1!$A:$A,$B$10)/1000-SUMIFS(REZTxCost_2!P:P,REZTxCost_2!$A:$A,$B$10)/1000</f>
        <v>-136.71439971292369</v>
      </c>
      <c r="X17" s="14">
        <f>SUMIFS(REZTxCost_1!Q:Q,REZTxCost_1!$A:$A,$B$10)/1000-SUMIFS(REZTxCost_2!Q:Q,REZTxCost_2!$A:$A,$B$10)/1000</f>
        <v>-348.36137673894297</v>
      </c>
      <c r="Y17" s="14">
        <f>SUMIFS(REZTxCost_1!R:R,REZTxCost_1!$A:$A,$B$10)/1000-SUMIFS(REZTxCost_2!R:R,REZTxCost_2!$A:$A,$B$10)/1000</f>
        <v>-384.05673197107546</v>
      </c>
      <c r="Z17" s="14">
        <f>SUMIFS(REZTxCost_1!S:S,REZTxCost_1!$A:$A,$B$10)/1000-SUMIFS(REZTxCost_2!S:S,REZTxCost_2!$A:$A,$B$10)/1000</f>
        <v>-528.99877457235812</v>
      </c>
      <c r="AA17" s="14">
        <f>SUMIFS(REZTxCost_1!T:T,REZTxCost_1!$A:$A,$B$10)/1000-SUMIFS(REZTxCost_2!T:T,REZTxCost_2!$A:$A,$B$10)/1000</f>
        <v>-535.36230872835654</v>
      </c>
      <c r="AB17" s="14">
        <f>SUMIFS(REZTxCost_1!U:U,REZTxCost_1!$A:$A,$B$10)/1000-SUMIFS(REZTxCost_2!U:U,REZTxCost_2!$A:$A,$B$10)/1000</f>
        <v>-580.95661488604151</v>
      </c>
      <c r="AC17" s="14">
        <f>SUMIFS(REZTxCost_1!V:V,REZTxCost_1!$A:$A,$B$10)/1000-SUMIFS(REZTxCost_2!V:V,REZTxCost_2!$A:$A,$B$10)/1000</f>
        <v>-619.41148067132656</v>
      </c>
      <c r="AD17" s="14">
        <f>SUMIFS(REZTxCost_1!W:W,REZTxCost_1!$A:$A,$B$10)/1000-SUMIFS(REZTxCost_2!W:W,REZTxCost_2!$A:$A,$B$10)/1000</f>
        <v>-619.41148067132656</v>
      </c>
    </row>
    <row r="18" spans="1:60">
      <c r="E18" s="43"/>
      <c r="F18" s="42"/>
      <c r="G18" s="42"/>
      <c r="H18" s="7" t="s">
        <v>106</v>
      </c>
      <c r="I18" s="30">
        <f t="shared" si="0"/>
        <v>136.39243682360032</v>
      </c>
      <c r="J18" s="14">
        <f>SUMIFS(DSPCost_1!C:C,DSPCost_1!$A:$A,$B$10)/1000-SUMIFS(DSPCost_2!C:C,DSPCost_2!$A:$A,$B$10)/1000</f>
        <v>3.082892963135464E-8</v>
      </c>
      <c r="K18" s="14">
        <f>SUMIFS(DSPCost_1!D:D,DSPCost_1!$A:$A,$B$10)/1000-SUMIFS(DSPCost_2!D:D,DSPCost_2!$A:$A,$B$10)/1000</f>
        <v>1.6372760363607131E-2</v>
      </c>
      <c r="L18" s="14">
        <f>SUMIFS(DSPCost_1!E:E,DSPCost_1!$A:$A,$B$10)/1000-SUMIFS(DSPCost_2!E:E,DSPCost_2!$A:$A,$B$10)/1000</f>
        <v>1.6953881051825093</v>
      </c>
      <c r="M18" s="14">
        <f>SUMIFS(DSPCost_1!F:F,DSPCost_1!$A:$A,$B$10)/1000-SUMIFS(DSPCost_2!F:F,DSPCost_2!$A:$A,$B$10)/1000</f>
        <v>-2.7330968338423389</v>
      </c>
      <c r="N18" s="14">
        <f>SUMIFS(DSPCost_1!G:G,DSPCost_1!$A:$A,$B$10)/1000-SUMIFS(DSPCost_2!G:G,DSPCost_2!$A:$A,$B$10)/1000</f>
        <v>25.090754538043392</v>
      </c>
      <c r="O18" s="14">
        <f>SUMIFS(DSPCost_1!H:H,DSPCost_1!$A:$A,$B$10)/1000-SUMIFS(DSPCost_2!H:H,DSPCost_2!$A:$A,$B$10)/1000</f>
        <v>11.279178667915858</v>
      </c>
      <c r="P18" s="14">
        <f>SUMIFS(DSPCost_1!I:I,DSPCost_1!$A:$A,$B$10)/1000-SUMIFS(DSPCost_2!I:I,DSPCost_2!$A:$A,$B$10)/1000</f>
        <v>9.05347696375647</v>
      </c>
      <c r="Q18" s="14">
        <f>SUMIFS(DSPCost_1!J:J,DSPCost_1!$A:$A,$B$10)/1000-SUMIFS(DSPCost_2!J:J,DSPCost_2!$A:$A,$B$10)/1000</f>
        <v>16.732970260791486</v>
      </c>
      <c r="R18" s="14">
        <f>SUMIFS(DSPCost_1!K:K,DSPCost_1!$A:$A,$B$10)/1000-SUMIFS(DSPCost_2!K:K,DSPCost_2!$A:$A,$B$10)/1000</f>
        <v>21.44530388112063</v>
      </c>
      <c r="S18" s="14">
        <f>SUMIFS(DSPCost_1!L:L,DSPCost_1!$A:$A,$B$10)/1000-SUMIFS(DSPCost_2!L:L,DSPCost_2!$A:$A,$B$10)/1000</f>
        <v>13.259687216348825</v>
      </c>
      <c r="T18" s="14">
        <f>SUMIFS(DSPCost_1!M:M,DSPCost_1!$A:$A,$B$10)/1000-SUMIFS(DSPCost_2!M:M,DSPCost_2!$A:$A,$B$10)/1000</f>
        <v>21.588596148432121</v>
      </c>
      <c r="U18" s="14">
        <f>SUMIFS(DSPCost_1!N:N,DSPCost_1!$A:$A,$B$10)/1000-SUMIFS(DSPCost_2!N:N,DSPCost_2!$A:$A,$B$10)/1000</f>
        <v>15.957630979828529</v>
      </c>
      <c r="V18" s="14">
        <f>SUMIFS(DSPCost_1!O:O,DSPCost_1!$A:$A,$B$10)/1000-SUMIFS(DSPCost_2!O:O,DSPCost_2!$A:$A,$B$10)/1000</f>
        <v>25.14754213087669</v>
      </c>
      <c r="W18" s="14">
        <f>SUMIFS(DSPCost_1!P:P,DSPCost_1!$A:$A,$B$10)/1000-SUMIFS(DSPCost_2!P:P,DSPCost_2!$A:$A,$B$10)/1000</f>
        <v>14.96209636563068</v>
      </c>
      <c r="X18" s="14">
        <f>SUMIFS(DSPCost_1!Q:Q,DSPCost_1!$A:$A,$B$10)/1000-SUMIFS(DSPCost_2!Q:Q,DSPCost_2!$A:$A,$B$10)/1000</f>
        <v>11.407825302743316</v>
      </c>
      <c r="Y18" s="14">
        <f>SUMIFS(DSPCost_1!R:R,DSPCost_1!$A:$A,$B$10)/1000-SUMIFS(DSPCost_2!R:R,DSPCost_2!$A:$A,$B$10)/1000</f>
        <v>32.119396331664269</v>
      </c>
      <c r="Z18" s="14">
        <f>SUMIFS(DSPCost_1!S:S,DSPCost_1!$A:$A,$B$10)/1000-SUMIFS(DSPCost_2!S:S,DSPCost_2!$A:$A,$B$10)/1000</f>
        <v>14.089784854177122</v>
      </c>
      <c r="AA18" s="14">
        <f>SUMIFS(DSPCost_1!T:T,DSPCost_1!$A:$A,$B$10)/1000-SUMIFS(DSPCost_2!T:T,DSPCost_2!$A:$A,$B$10)/1000</f>
        <v>25.651500178355295</v>
      </c>
      <c r="AB18" s="14">
        <f>SUMIFS(DSPCost_1!U:U,DSPCost_1!$A:$A,$B$10)/1000-SUMIFS(DSPCost_2!U:U,DSPCost_2!$A:$A,$B$10)/1000</f>
        <v>-8.4345199798960877</v>
      </c>
      <c r="AC18" s="14">
        <f>SUMIFS(DSPCost_1!V:V,DSPCost_1!$A:$A,$B$10)/1000-SUMIFS(DSPCost_2!V:V,DSPCost_2!$A:$A,$B$10)/1000</f>
        <v>30.718622970067276</v>
      </c>
      <c r="AD18" s="14">
        <f>SUMIFS(DSPCost_1!W:W,DSPCost_1!$A:$A,$B$10)/1000-SUMIFS(DSPCost_2!W:W,DSPCost_2!$A:$A,$B$10)/1000</f>
        <v>42.476429004341227</v>
      </c>
    </row>
    <row r="19" spans="1:60">
      <c r="E19" s="43"/>
      <c r="F19" s="42"/>
      <c r="G19" s="42"/>
      <c r="H19" s="7" t="s">
        <v>107</v>
      </c>
      <c r="I19" s="30">
        <f t="shared" si="0"/>
        <v>251.25810781206295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227.56814159292043</v>
      </c>
      <c r="M19" s="14">
        <f>SUMIFS(RehabCost_1!F:F,RehabCost_1!$A:$A,$B$10)/1000-SUMIFS(RehabCost_2!F:F,RehabCost_2!$A:$A,$B$10)/1000</f>
        <v>45.513628318584075</v>
      </c>
      <c r="N19" s="14">
        <f>SUMIFS(RehabCost_1!G:G,RehabCost_1!$A:$A,$B$10)/1000-SUMIFS(RehabCost_2!G:G,RehabCost_2!$A:$A,$B$10)/1000</f>
        <v>-224.31716814159296</v>
      </c>
      <c r="O19" s="14">
        <f>SUMIFS(RehabCost_1!H:H,RehabCost_1!$A:$A,$B$10)/1000-SUMIFS(RehabCost_2!H:H,RehabCost_2!$A:$A,$B$10)/1000</f>
        <v>141.41734513436887</v>
      </c>
      <c r="P19" s="14">
        <f>SUMIFS(RehabCost_1!I:I,RehabCost_1!$A:$A,$B$10)/1000-SUMIFS(RehabCost_2!I:I,RehabCost_2!$A:$A,$B$10)/1000</f>
        <v>268.20530973451326</v>
      </c>
      <c r="Q19" s="14">
        <f>SUMIFS(RehabCost_1!J:J,RehabCost_1!$A:$A,$B$10)/1000-SUMIFS(RehabCost_2!J:J,RehabCost_2!$A:$A,$B$10)/1000</f>
        <v>-56.892035399855558</v>
      </c>
      <c r="R19" s="14">
        <f>SUMIFS(RehabCost_1!K:K,RehabCost_1!$A:$A,$B$10)/1000-SUMIFS(RehabCost_2!K:K,RehabCost_2!$A:$A,$B$10)/1000</f>
        <v>56.892035398230085</v>
      </c>
      <c r="S19" s="14">
        <f>SUMIFS(RehabCost_1!L:L,RehabCost_1!$A:$A,$B$10)/1000-SUMIFS(RehabCost_2!L:L,RehabCost_2!$A:$A,$B$10)/1000</f>
        <v>42.262654867256686</v>
      </c>
      <c r="T19" s="14">
        <f>SUMIFS(RehabCost_1!M:M,RehabCost_1!$A:$A,$B$10)/1000-SUMIFS(RehabCost_2!M:M,RehabCost_2!$A:$A,$B$10)/1000</f>
        <v>116.22230088495573</v>
      </c>
      <c r="U19" s="14">
        <f>SUMIFS(RehabCost_1!N:N,RehabCost_1!$A:$A,$B$10)/1000-SUMIFS(RehabCost_2!N:N,RehabCost_2!$A:$A,$B$10)/1000</f>
        <v>-3.2509734513274395</v>
      </c>
      <c r="V19" s="14">
        <f>SUMIFS(RehabCost_1!O:O,RehabCost_1!$A:$A,$B$10)/1000-SUMIFS(RehabCost_2!O:O,RehabCost_2!$A:$A,$B$10)/1000</f>
        <v>0</v>
      </c>
      <c r="W19" s="14">
        <f>SUMIFS(RehabCost_1!P:P,RehabCost_1!$A:$A,$B$10)/1000-SUMIFS(RehabCost_2!P:P,RehabCost_2!$A:$A,$B$10)/1000</f>
        <v>-45.513628318584068</v>
      </c>
      <c r="X19" s="14">
        <f>SUMIFS(RehabCost_1!Q:Q,RehabCost_1!$A:$A,$B$10)/1000-SUMIFS(RehabCost_2!Q:Q,RehabCost_2!$A:$A,$B$10)/1000</f>
        <v>-343.21593014969079</v>
      </c>
      <c r="Y19" s="14">
        <f>SUMIFS(RehabCost_1!R:R,RehabCost_1!$A:$A,$B$10)/1000-SUMIFS(RehabCost_2!R:R,RehabCost_2!$A:$A,$B$10)/1000</f>
        <v>90.987605851605466</v>
      </c>
      <c r="Z19" s="14">
        <f>SUMIFS(RehabCost_1!S:S,RehabCost_1!$A:$A,$B$10)/1000-SUMIFS(RehabCost_2!S:S,RehabCost_2!$A:$A,$B$10)/1000</f>
        <v>-7.8162427940839621</v>
      </c>
      <c r="AA19" s="14">
        <f>SUMIFS(RehabCost_1!T:T,RehabCost_1!$A:$A,$B$10)/1000-SUMIFS(RehabCost_2!T:T,RehabCost_2!$A:$A,$B$10)/1000</f>
        <v>-9.9341248120651322</v>
      </c>
      <c r="AB19" s="14">
        <f>SUMIFS(RehabCost_1!U:U,RehabCost_1!$A:$A,$B$10)/1000-SUMIFS(RehabCost_2!U:U,RehabCost_2!$A:$A,$B$10)/1000</f>
        <v>-5.6649412268237143</v>
      </c>
      <c r="AC19" s="14">
        <f>SUMIFS(RehabCost_1!V:V,RehabCost_1!$A:$A,$B$10)/1000-SUMIFS(RehabCost_2!V:V,RehabCost_2!$A:$A,$B$10)/1000</f>
        <v>-5.1013958879899111</v>
      </c>
      <c r="AD19" s="14">
        <f>SUMIFS(RehabCost_1!W:W,RehabCost_1!$A:$A,$B$10)/1000-SUMIFS(RehabCost_2!W:W,RehabCost_2!$A:$A,$B$10)/1000</f>
        <v>-0.52750464866176983</v>
      </c>
    </row>
    <row r="20" spans="1:60">
      <c r="E20" s="43"/>
      <c r="F20" s="42"/>
      <c r="G20" s="42"/>
      <c r="H20" s="7" t="s">
        <v>108</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312</v>
      </c>
      <c r="I21" s="16">
        <f t="shared" ref="I21:AD21" si="1">SUM(I13:I20)</f>
        <v>14171.534458429893</v>
      </c>
      <c r="J21" s="16">
        <f t="shared" si="1"/>
        <v>2.8039652437822875</v>
      </c>
      <c r="K21" s="16">
        <f t="shared" si="1"/>
        <v>2.2377347914288226</v>
      </c>
      <c r="L21" s="16">
        <f t="shared" si="1"/>
        <v>246.15947981868004</v>
      </c>
      <c r="M21" s="16">
        <f t="shared" si="1"/>
        <v>-460.38872877678909</v>
      </c>
      <c r="N21" s="16">
        <f t="shared" si="1"/>
        <v>-69.848518248966059</v>
      </c>
      <c r="O21" s="16">
        <f t="shared" si="1"/>
        <v>329.59968299975787</v>
      </c>
      <c r="P21" s="16">
        <f t="shared" si="1"/>
        <v>-19.222691784539109</v>
      </c>
      <c r="Q21" s="16">
        <f t="shared" si="1"/>
        <v>625.85819056958485</v>
      </c>
      <c r="R21" s="16">
        <f t="shared" si="1"/>
        <v>762.26346569721932</v>
      </c>
      <c r="S21" s="16">
        <f t="shared" si="1"/>
        <v>1160.9423526433125</v>
      </c>
      <c r="T21" s="16">
        <f t="shared" si="1"/>
        <v>1388.9527414235567</v>
      </c>
      <c r="U21" s="16">
        <f t="shared" si="1"/>
        <v>2994.8112483126606</v>
      </c>
      <c r="V21" s="16">
        <f t="shared" si="1"/>
        <v>2514.9136887591749</v>
      </c>
      <c r="W21" s="16">
        <f t="shared" si="1"/>
        <v>2312.5626443313731</v>
      </c>
      <c r="X21" s="16">
        <f t="shared" si="1"/>
        <v>2393.5234266285452</v>
      </c>
      <c r="Y21" s="16">
        <f t="shared" si="1"/>
        <v>3135.3620531042698</v>
      </c>
      <c r="Z21" s="16">
        <f t="shared" si="1"/>
        <v>3986.1122050855374</v>
      </c>
      <c r="AA21" s="16">
        <f t="shared" si="1"/>
        <v>4658.6354737876109</v>
      </c>
      <c r="AB21" s="16">
        <f t="shared" si="1"/>
        <v>4645.3533664264514</v>
      </c>
      <c r="AC21" s="16">
        <f t="shared" si="1"/>
        <v>4895.8986329333784</v>
      </c>
      <c r="AD21" s="16">
        <f t="shared" si="1"/>
        <v>4499.324859754297</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-506.96501099999978</v>
      </c>
      <c r="Z34" s="1">
        <f>SUMIFS(Capacity_1!U:U,Capacity_1!$A:$A,$B$29,Capacity_1!$B:$B,$H34)-SUMIFS(Capacity_2!U:U,Capacity_2!$A:$A,$B$29,Capacity_2!$B:$B,$H34)</f>
        <v>-506.96501099999978</v>
      </c>
      <c r="AA34" s="1">
        <f>SUMIFS(Capacity_1!V:V,Capacity_1!$A:$A,$B$29,Capacity_1!$B:$B,$H34)-SUMIFS(Capacity_2!V:V,Capacity_2!$A:$A,$B$29,Capacity_2!$B:$B,$H34)</f>
        <v>-506.965011</v>
      </c>
      <c r="AB34" s="1">
        <f>SUMIFS(Capacity_1!W:W,Capacity_1!$A:$A,$B$29,Capacity_1!$B:$B,$H34)-SUMIFS(Capacity_2!W:W,Capacity_2!$A:$A,$B$29,Capacity_2!$B:$B,$H34)</f>
        <v>-506.965011</v>
      </c>
      <c r="AC34" s="1">
        <f>SUMIFS(Capacity_1!X:X,Capacity_1!$A:$A,$B$29,Capacity_1!$B:$B,$H34)-SUMIFS(Capacity_2!X:X,Capacity_2!$A:$A,$B$29,Capacity_2!$B:$B,$H34)</f>
        <v>-506.965011</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2453.7469447600006</v>
      </c>
      <c r="S37" s="1">
        <f>SUMIFS(Capacity_1!N:N,Capacity_1!$A:$A,$B$29,Capacity_1!$B:$B,$H37)-SUMIFS(Capacity_2!N:N,Capacity_2!$A:$A,$B$29,Capacity_2!$B:$B,$H37)</f>
        <v>871.50982851000117</v>
      </c>
      <c r="T37" s="1">
        <f>SUMIFS(Capacity_1!O:O,Capacity_1!$A:$A,$B$29,Capacity_1!$B:$B,$H37)-SUMIFS(Capacity_2!O:O,Capacity_2!$A:$A,$B$29,Capacity_2!$B:$B,$H37)</f>
        <v>796.30068826000206</v>
      </c>
      <c r="U37" s="1">
        <f>SUMIFS(Capacity_1!P:P,Capacity_1!$A:$A,$B$29,Capacity_1!$B:$B,$H37)-SUMIFS(Capacity_2!P:P,Capacity_2!$A:$A,$B$29,Capacity_2!$B:$B,$H37)</f>
        <v>1009.6516755000011</v>
      </c>
      <c r="V37" s="1">
        <f>SUMIFS(Capacity_1!Q:Q,Capacity_1!$A:$A,$B$29,Capacity_1!$B:$B,$H37)-SUMIFS(Capacity_2!Q:Q,Capacity_2!$A:$A,$B$29,Capacity_2!$B:$B,$H37)</f>
        <v>246.5876156100021</v>
      </c>
      <c r="W37" s="1">
        <f>SUMIFS(Capacity_1!R:R,Capacity_1!$A:$A,$B$29,Capacity_1!$B:$B,$H37)-SUMIFS(Capacity_2!R:R,Capacity_2!$A:$A,$B$29,Capacity_2!$B:$B,$H37)</f>
        <v>-1704.1978925300009</v>
      </c>
      <c r="X37" s="1">
        <f>SUMIFS(Capacity_1!S:S,Capacity_1!$A:$A,$B$29,Capacity_1!$B:$B,$H37)-SUMIFS(Capacity_2!S:S,Capacity_2!$A:$A,$B$29,Capacity_2!$B:$B,$H37)</f>
        <v>-1309.2823796000011</v>
      </c>
      <c r="Y37" s="1">
        <f>SUMIFS(Capacity_1!T:T,Capacity_1!$A:$A,$B$29,Capacity_1!$B:$B,$H37)-SUMIFS(Capacity_2!T:T,Capacity_2!$A:$A,$B$29,Capacity_2!$B:$B,$H37)</f>
        <v>-1323.136107399996</v>
      </c>
      <c r="Z37" s="1">
        <f>SUMIFS(Capacity_1!U:U,Capacity_1!$A:$A,$B$29,Capacity_1!$B:$B,$H37)-SUMIFS(Capacity_2!U:U,Capacity_2!$A:$A,$B$29,Capacity_2!$B:$B,$H37)</f>
        <v>-1589.1423612600011</v>
      </c>
      <c r="AA37" s="1">
        <f>SUMIFS(Capacity_1!V:V,Capacity_1!$A:$A,$B$29,Capacity_1!$B:$B,$H37)-SUMIFS(Capacity_2!V:V,Capacity_2!$A:$A,$B$29,Capacity_2!$B:$B,$H37)</f>
        <v>-2470.6053217199988</v>
      </c>
      <c r="AB37" s="1">
        <f>SUMIFS(Capacity_1!W:W,Capacity_1!$A:$A,$B$29,Capacity_1!$B:$B,$H37)-SUMIFS(Capacity_2!W:W,Capacity_2!$A:$A,$B$29,Capacity_2!$B:$B,$H37)</f>
        <v>-2470.6053217200006</v>
      </c>
      <c r="AC37" s="1">
        <f>SUMIFS(Capacity_1!X:X,Capacity_1!$A:$A,$B$29,Capacity_1!$B:$B,$H37)-SUMIFS(Capacity_2!X:X,Capacity_2!$A:$A,$B$29,Capacity_2!$B:$B,$H37)</f>
        <v>-2446.4926842800014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1636.1535907399993</v>
      </c>
      <c r="O39" s="1">
        <f>SUMIFS(Capacity_1!J:J,Capacity_1!$A:$A,$B$29,Capacity_1!$B:$B,$H39)-SUMIFS(Capacity_2!J:J,Capacity_2!$A:$A,$B$29,Capacity_2!$B:$B,$H39)</f>
        <v>2742.2387119199993</v>
      </c>
      <c r="P39" s="1">
        <f>SUMIFS(Capacity_1!K:K,Capacity_1!$A:$A,$B$29,Capacity_1!$B:$B,$H39)-SUMIFS(Capacity_2!K:K,Capacity_2!$A:$A,$B$29,Capacity_2!$B:$B,$H39)</f>
        <v>2900.9664843600003</v>
      </c>
      <c r="Q39" s="1">
        <f>SUMIFS(Capacity_1!L:L,Capacity_1!$A:$A,$B$29,Capacity_1!$B:$B,$H39)-SUMIFS(Capacity_2!L:L,Capacity_2!$A:$A,$B$29,Capacity_2!$B:$B,$H39)</f>
        <v>2976.5365083500001</v>
      </c>
      <c r="R39" s="1">
        <f>SUMIFS(Capacity_1!M:M,Capacity_1!$A:$A,$B$29,Capacity_1!$B:$B,$H39)-SUMIFS(Capacity_2!M:M,Capacity_2!$A:$A,$B$29,Capacity_2!$B:$B,$H39)</f>
        <v>3973.17270637</v>
      </c>
      <c r="S39" s="1">
        <f>SUMIFS(Capacity_1!N:N,Capacity_1!$A:$A,$B$29,Capacity_1!$B:$B,$H39)-SUMIFS(Capacity_2!N:N,Capacity_2!$A:$A,$B$29,Capacity_2!$B:$B,$H39)</f>
        <v>5989.6971260999999</v>
      </c>
      <c r="T39" s="1">
        <f>SUMIFS(Capacity_1!O:O,Capacity_1!$A:$A,$B$29,Capacity_1!$B:$B,$H39)-SUMIFS(Capacity_2!O:O,Capacity_2!$A:$A,$B$29,Capacity_2!$B:$B,$H39)</f>
        <v>3604.4097141899983</v>
      </c>
      <c r="U39" s="1">
        <f>SUMIFS(Capacity_1!P:P,Capacity_1!$A:$A,$B$29,Capacity_1!$B:$B,$H39)-SUMIFS(Capacity_2!P:P,Capacity_2!$A:$A,$B$29,Capacity_2!$B:$B,$H39)</f>
        <v>3861.8979437200032</v>
      </c>
      <c r="V39" s="1">
        <f>SUMIFS(Capacity_1!Q:Q,Capacity_1!$A:$A,$B$29,Capacity_1!$B:$B,$H39)-SUMIFS(Capacity_2!Q:Q,Capacity_2!$A:$A,$B$29,Capacity_2!$B:$B,$H39)</f>
        <v>3416.6516429200019</v>
      </c>
      <c r="W39" s="1">
        <f>SUMIFS(Capacity_1!R:R,Capacity_1!$A:$A,$B$29,Capacity_1!$B:$B,$H39)-SUMIFS(Capacity_2!R:R,Capacity_2!$A:$A,$B$29,Capacity_2!$B:$B,$H39)</f>
        <v>4341.015706719998</v>
      </c>
      <c r="X39" s="1">
        <f>SUMIFS(Capacity_1!S:S,Capacity_1!$A:$A,$B$29,Capacity_1!$B:$B,$H39)-SUMIFS(Capacity_2!S:S,Capacity_2!$A:$A,$B$29,Capacity_2!$B:$B,$H39)</f>
        <v>4600.134197600004</v>
      </c>
      <c r="Y39" s="1">
        <f>SUMIFS(Capacity_1!T:T,Capacity_1!$A:$A,$B$29,Capacity_1!$B:$B,$H39)-SUMIFS(Capacity_2!T:T,Capacity_2!$A:$A,$B$29,Capacity_2!$B:$B,$H39)</f>
        <v>2945.4822269600008</v>
      </c>
      <c r="Z39" s="1">
        <f>SUMIFS(Capacity_1!U:U,Capacity_1!$A:$A,$B$29,Capacity_1!$B:$B,$H39)-SUMIFS(Capacity_2!U:U,Capacity_2!$A:$A,$B$29,Capacity_2!$B:$B,$H39)</f>
        <v>3335.9377684700048</v>
      </c>
      <c r="AA39" s="1">
        <f>SUMIFS(Capacity_1!V:V,Capacity_1!$A:$A,$B$29,Capacity_1!$B:$B,$H39)-SUMIFS(Capacity_2!V:V,Capacity_2!$A:$A,$B$29,Capacity_2!$B:$B,$H39)</f>
        <v>3450.4687624500039</v>
      </c>
      <c r="AB39" s="1">
        <f>SUMIFS(Capacity_1!W:W,Capacity_1!$A:$A,$B$29,Capacity_1!$B:$B,$H39)-SUMIFS(Capacity_2!W:W,Capacity_2!$A:$A,$B$29,Capacity_2!$B:$B,$H39)</f>
        <v>3402.4673687399991</v>
      </c>
      <c r="AC39" s="1">
        <f>SUMIFS(Capacity_1!X:X,Capacity_1!$A:$A,$B$29,Capacity_1!$B:$B,$H39)-SUMIFS(Capacity_2!X:X,Capacity_2!$A:$A,$B$29,Capacity_2!$B:$B,$H39)</f>
        <v>3450.767368740002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329.23981300000014</v>
      </c>
      <c r="N40" s="1">
        <f>SUMIFS(Capacity_1!I:I,Capacity_1!$A:$A,$B$29,Capacity_1!$B:$B,$H40)-SUMIFS(Capacity_2!I:I,Capacity_2!$A:$A,$B$29,Capacity_2!$B:$B,$H40)</f>
        <v>-303.29652413000076</v>
      </c>
      <c r="O40" s="1">
        <f>SUMIFS(Capacity_1!J:J,Capacity_1!$A:$A,$B$29,Capacity_1!$B:$B,$H40)-SUMIFS(Capacity_2!J:J,Capacity_2!$A:$A,$B$29,Capacity_2!$B:$B,$H40)</f>
        <v>1013.3172721500014</v>
      </c>
      <c r="P40" s="1">
        <f>SUMIFS(Capacity_1!K:K,Capacity_1!$A:$A,$B$29,Capacity_1!$B:$B,$H40)-SUMIFS(Capacity_2!K:K,Capacity_2!$A:$A,$B$29,Capacity_2!$B:$B,$H40)</f>
        <v>1013.3172721500014</v>
      </c>
      <c r="Q40" s="1">
        <f>SUMIFS(Capacity_1!L:L,Capacity_1!$A:$A,$B$29,Capacity_1!$B:$B,$H40)-SUMIFS(Capacity_2!L:L,Capacity_2!$A:$A,$B$29,Capacity_2!$B:$B,$H40)</f>
        <v>913.31727215000137</v>
      </c>
      <c r="R40" s="1">
        <f>SUMIFS(Capacity_1!M:M,Capacity_1!$A:$A,$B$29,Capacity_1!$B:$B,$H40)-SUMIFS(Capacity_2!M:M,Capacity_2!$A:$A,$B$29,Capacity_2!$B:$B,$H40)</f>
        <v>1299.6053214000021</v>
      </c>
      <c r="S40" s="1">
        <f>SUMIFS(Capacity_1!N:N,Capacity_1!$A:$A,$B$29,Capacity_1!$B:$B,$H40)-SUMIFS(Capacity_2!N:N,Capacity_2!$A:$A,$B$29,Capacity_2!$B:$B,$H40)</f>
        <v>1562.8890642100014</v>
      </c>
      <c r="T40" s="1">
        <f>SUMIFS(Capacity_1!O:O,Capacity_1!$A:$A,$B$29,Capacity_1!$B:$B,$H40)-SUMIFS(Capacity_2!O:O,Capacity_2!$A:$A,$B$29,Capacity_2!$B:$B,$H40)</f>
        <v>1075.007635740003</v>
      </c>
      <c r="U40" s="1">
        <f>SUMIFS(Capacity_1!P:P,Capacity_1!$A:$A,$B$29,Capacity_1!$B:$B,$H40)-SUMIFS(Capacity_2!P:P,Capacity_2!$A:$A,$B$29,Capacity_2!$B:$B,$H40)</f>
        <v>11.041415179999603</v>
      </c>
      <c r="V40" s="1">
        <f>SUMIFS(Capacity_1!Q:Q,Capacity_1!$A:$A,$B$29,Capacity_1!$B:$B,$H40)-SUMIFS(Capacity_2!Q:Q,Capacity_2!$A:$A,$B$29,Capacity_2!$B:$B,$H40)</f>
        <v>-779.6553013499979</v>
      </c>
      <c r="W40" s="1">
        <f>SUMIFS(Capacity_1!R:R,Capacity_1!$A:$A,$B$29,Capacity_1!$B:$B,$H40)-SUMIFS(Capacity_2!R:R,Capacity_2!$A:$A,$B$29,Capacity_2!$B:$B,$H40)</f>
        <v>-5590.2188893899947</v>
      </c>
      <c r="X40" s="1">
        <f>SUMIFS(Capacity_1!S:S,Capacity_1!$A:$A,$B$29,Capacity_1!$B:$B,$H40)-SUMIFS(Capacity_2!S:S,Capacity_2!$A:$A,$B$29,Capacity_2!$B:$B,$H40)</f>
        <v>-6201.0387609799945</v>
      </c>
      <c r="Y40" s="1">
        <f>SUMIFS(Capacity_1!T:T,Capacity_1!$A:$A,$B$29,Capacity_1!$B:$B,$H40)-SUMIFS(Capacity_2!T:T,Capacity_2!$A:$A,$B$29,Capacity_2!$B:$B,$H40)</f>
        <v>-8804.8525096999947</v>
      </c>
      <c r="Z40" s="1">
        <f>SUMIFS(Capacity_1!U:U,Capacity_1!$A:$A,$B$29,Capacity_1!$B:$B,$H40)-SUMIFS(Capacity_2!U:U,Capacity_2!$A:$A,$B$29,Capacity_2!$B:$B,$H40)</f>
        <v>-8762.0426864899964</v>
      </c>
      <c r="AA40" s="1">
        <f>SUMIFS(Capacity_1!V:V,Capacity_1!$A:$A,$B$29,Capacity_1!$B:$B,$H40)-SUMIFS(Capacity_2!V:V,Capacity_2!$A:$A,$B$29,Capacity_2!$B:$B,$H40)</f>
        <v>-10220.746597839996</v>
      </c>
      <c r="AB40" s="1">
        <f>SUMIFS(Capacity_1!W:W,Capacity_1!$A:$A,$B$29,Capacity_1!$B:$B,$H40)-SUMIFS(Capacity_2!W:W,Capacity_2!$A:$A,$B$29,Capacity_2!$B:$B,$H40)</f>
        <v>-10639.20242396</v>
      </c>
      <c r="AC40" s="1">
        <f>SUMIFS(Capacity_1!X:X,Capacity_1!$A:$A,$B$29,Capacity_1!$B:$B,$H40)-SUMIFS(Capacity_2!X:X,Capacity_2!$A:$A,$B$29,Capacity_2!$B:$B,$H40)</f>
        <v>-10639.20242396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-1400</v>
      </c>
      <c r="L42" s="1">
        <f t="shared" si="2"/>
        <v>-927.46570835999955</v>
      </c>
      <c r="M42" s="1">
        <f t="shared" si="2"/>
        <v>644.96200980000049</v>
      </c>
      <c r="N42" s="1">
        <f t="shared" si="2"/>
        <v>716.68640932000062</v>
      </c>
      <c r="O42" s="1">
        <f t="shared" si="2"/>
        <v>45.454100070001914</v>
      </c>
      <c r="P42" s="1">
        <f t="shared" si="2"/>
        <v>1328.1754841700003</v>
      </c>
      <c r="Q42" s="1">
        <f t="shared" si="2"/>
        <v>1253.2530686600003</v>
      </c>
      <c r="R42" s="1">
        <f t="shared" si="2"/>
        <v>1568.2747046600007</v>
      </c>
      <c r="S42" s="1">
        <f t="shared" si="2"/>
        <v>1043.7940639500011</v>
      </c>
      <c r="T42" s="1">
        <f t="shared" si="2"/>
        <v>1864.037265240001</v>
      </c>
      <c r="U42" s="1">
        <f t="shared" si="2"/>
        <v>2169.1996964600003</v>
      </c>
      <c r="V42" s="1">
        <f t="shared" si="2"/>
        <v>2318.3395151100012</v>
      </c>
      <c r="W42" s="1">
        <f t="shared" si="2"/>
        <v>2452.5540069699982</v>
      </c>
      <c r="X42" s="1">
        <f t="shared" si="2"/>
        <v>3394.7090950199981</v>
      </c>
      <c r="Y42" s="1">
        <f t="shared" si="2"/>
        <v>4320.1077850000038</v>
      </c>
      <c r="Z42" s="1">
        <f t="shared" si="2"/>
        <v>4169.1188908999993</v>
      </c>
      <c r="AA42" s="1">
        <f t="shared" si="2"/>
        <v>3456.797033300003</v>
      </c>
      <c r="AB42" s="1">
        <f t="shared" si="2"/>
        <v>3456.7970333000012</v>
      </c>
      <c r="AC42" s="1">
        <f t="shared" si="2"/>
        <v>4148.8292916599985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33.951239095506025</v>
      </c>
      <c r="J50" s="1">
        <f>SUMIFS(Generation_1!D:D,Generation_1!$A:$A,$B$47,Generation_1!$B:$B,$H50)-SUMIFS(Generation_2!D:D,Generation_2!$A:$A,$B$47,Generation_2!$B:$B,$H50)</f>
        <v>395.29961254974478</v>
      </c>
      <c r="K50" s="1">
        <f>SUMIFS(Generation_1!E:E,Generation_1!$A:$A,$B$47,Generation_1!$B:$B,$H50)-SUMIFS(Generation_2!E:E,Generation_2!$A:$A,$B$47,Generation_2!$B:$B,$H50)</f>
        <v>-3360.7485488660022</v>
      </c>
      <c r="L50" s="1">
        <f>SUMIFS(Generation_1!F:F,Generation_1!$A:$A,$B$47,Generation_1!$B:$B,$H50)-SUMIFS(Generation_2!F:F,Generation_2!$A:$A,$B$47,Generation_2!$B:$B,$H50)</f>
        <v>-6022.5364651693235</v>
      </c>
      <c r="M50" s="1">
        <f>SUMIFS(Generation_1!G:G,Generation_1!$A:$A,$B$47,Generation_1!$B:$B,$H50)-SUMIFS(Generation_2!G:G,Generation_2!$A:$A,$B$47,Generation_2!$B:$B,$H50)</f>
        <v>-7350.2769081412698</v>
      </c>
      <c r="N50" s="1">
        <f>SUMIFS(Generation_1!H:H,Generation_1!$A:$A,$B$47,Generation_1!$B:$B,$H50)-SUMIFS(Generation_2!H:H,Generation_2!$A:$A,$B$47,Generation_2!$B:$B,$H50)</f>
        <v>-3721.1444687375624</v>
      </c>
      <c r="O50" s="1">
        <f>SUMIFS(Generation_1!I:I,Generation_1!$A:$A,$B$47,Generation_1!$B:$B,$H50)-SUMIFS(Generation_2!I:I,Generation_2!$A:$A,$B$47,Generation_2!$B:$B,$H50)</f>
        <v>-586.42693204400712</v>
      </c>
      <c r="P50" s="1">
        <f>SUMIFS(Generation_1!J:J,Generation_1!$A:$A,$B$47,Generation_1!$B:$B,$H50)-SUMIFS(Generation_2!J:J,Generation_2!$A:$A,$B$47,Generation_2!$B:$B,$H50)</f>
        <v>404.81901595243835</v>
      </c>
      <c r="Q50" s="1">
        <f>SUMIFS(Generation_1!K:K,Generation_1!$A:$A,$B$47,Generation_1!$B:$B,$H50)-SUMIFS(Generation_2!K:K,Generation_2!$A:$A,$B$47,Generation_2!$B:$B,$H50)</f>
        <v>1479.4654151628056</v>
      </c>
      <c r="R50" s="1">
        <f>SUMIFS(Generation_1!L:L,Generation_1!$A:$A,$B$47,Generation_1!$B:$B,$H50)-SUMIFS(Generation_2!L:L,Generation_2!$A:$A,$B$47,Generation_2!$B:$B,$H50)</f>
        <v>-9004.7932534886058</v>
      </c>
      <c r="S50" s="1">
        <f>SUMIFS(Generation_1!M:M,Generation_1!$A:$A,$B$47,Generation_1!$B:$B,$H50)-SUMIFS(Generation_2!M:M,Generation_2!$A:$A,$B$47,Generation_2!$B:$B,$H50)</f>
        <v>-9058.6642121387413</v>
      </c>
      <c r="T50" s="1">
        <f>SUMIFS(Generation_1!N:N,Generation_1!$A:$A,$B$47,Generation_1!$B:$B,$H50)-SUMIFS(Generation_2!N:N,Generation_2!$A:$A,$B$47,Generation_2!$B:$B,$H50)</f>
        <v>-10407.060750256212</v>
      </c>
      <c r="U50" s="1">
        <f>SUMIFS(Generation_1!O:O,Generation_1!$A:$A,$B$47,Generation_1!$B:$B,$H50)-SUMIFS(Generation_2!O:O,Generation_2!$A:$A,$B$47,Generation_2!$B:$B,$H50)</f>
        <v>-9623.4476305098724</v>
      </c>
      <c r="V50" s="1">
        <f>SUMIFS(Generation_1!P:P,Generation_1!$A:$A,$B$47,Generation_1!$B:$B,$H50)-SUMIFS(Generation_2!P:P,Generation_2!$A:$A,$B$47,Generation_2!$B:$B,$H50)</f>
        <v>-6056.7651391233085</v>
      </c>
      <c r="W50" s="1">
        <f>SUMIFS(Generation_1!Q:Q,Generation_1!$A:$A,$B$47,Generation_1!$B:$B,$H50)-SUMIFS(Generation_2!Q:Q,Generation_2!$A:$A,$B$47,Generation_2!$B:$B,$H50)</f>
        <v>-553.86568249193806</v>
      </c>
      <c r="X50" s="1">
        <f>SUMIFS(Generation_1!R:R,Generation_1!$A:$A,$B$47,Generation_1!$B:$B,$H50)-SUMIFS(Generation_2!R:R,Generation_2!$A:$A,$B$47,Generation_2!$B:$B,$H50)</f>
        <v>1905.513335414802</v>
      </c>
      <c r="Y50" s="1">
        <f>SUMIFS(Generation_1!S:S,Generation_1!$A:$A,$B$47,Generation_1!$B:$B,$H50)-SUMIFS(Generation_2!S:S,Generation_2!$A:$A,$B$47,Generation_2!$B:$B,$H50)</f>
        <v>6214.2184259980459</v>
      </c>
      <c r="Z50" s="1">
        <f>SUMIFS(Generation_1!T:T,Generation_1!$A:$A,$B$47,Generation_1!$B:$B,$H50)-SUMIFS(Generation_2!T:T,Generation_2!$A:$A,$B$47,Generation_2!$B:$B,$H50)</f>
        <v>6337.4308242366969</v>
      </c>
      <c r="AA50" s="1">
        <f>SUMIFS(Generation_1!U:U,Generation_1!$A:$A,$B$47,Generation_1!$B:$B,$H50)-SUMIFS(Generation_2!U:U,Generation_2!$A:$A,$B$47,Generation_2!$B:$B,$H50)</f>
        <v>6783.2481244745795</v>
      </c>
      <c r="AB50" s="1">
        <f>SUMIFS(Generation_1!V:V,Generation_1!$A:$A,$B$47,Generation_1!$B:$B,$H50)-SUMIFS(Generation_2!V:V,Generation_2!$A:$A,$B$47,Generation_2!$B:$B,$H50)</f>
        <v>6629.8035491016381</v>
      </c>
      <c r="AC50" s="1">
        <f>SUMIFS(Generation_1!W:W,Generation_1!$A:$A,$B$47,Generation_1!$B:$B,$H50)-SUMIFS(Generation_2!W:W,Generation_2!$A:$A,$B$47,Generation_2!$B:$B,$H50)</f>
        <v>6790.1289247877758</v>
      </c>
      <c r="AD50" s="64"/>
    </row>
    <row r="51" spans="8:62">
      <c r="H51" s="7" t="s">
        <v>114</v>
      </c>
      <c r="I51" s="1">
        <f>SUMIFS(Generation_1!C:C,Generation_1!$A:$A,$B$47,Generation_1!$B:$B,$H51)-SUMIFS(Generation_2!C:C,Generation_2!$A:$A,$B$47,Generation_2!$B:$B,$H51)</f>
        <v>3.2036401962213858</v>
      </c>
      <c r="J51" s="1">
        <f>SUMIFS(Generation_1!D:D,Generation_1!$A:$A,$B$47,Generation_1!$B:$B,$H51)-SUMIFS(Generation_2!D:D,Generation_2!$A:$A,$B$47,Generation_2!$B:$B,$H51)</f>
        <v>-445.30469375499524</v>
      </c>
      <c r="K51" s="1">
        <f>SUMIFS(Generation_1!E:E,Generation_1!$A:$A,$B$47,Generation_1!$B:$B,$H51)-SUMIFS(Generation_2!E:E,Generation_2!$A:$A,$B$47,Generation_2!$B:$B,$H51)</f>
        <v>-406.05651778593528</v>
      </c>
      <c r="L51" s="1">
        <f>SUMIFS(Generation_1!F:F,Generation_1!$A:$A,$B$47,Generation_1!$B:$B,$H51)-SUMIFS(Generation_2!F:F,Generation_2!$A:$A,$B$47,Generation_2!$B:$B,$H51)</f>
        <v>-1766.345761404853</v>
      </c>
      <c r="M51" s="1">
        <f>SUMIFS(Generation_1!G:G,Generation_1!$A:$A,$B$47,Generation_1!$B:$B,$H51)-SUMIFS(Generation_2!G:G,Generation_2!$A:$A,$B$47,Generation_2!$B:$B,$H51)</f>
        <v>-3092.1395519811012</v>
      </c>
      <c r="N51" s="1">
        <f>SUMIFS(Generation_1!H:H,Generation_1!$A:$A,$B$47,Generation_1!$B:$B,$H51)-SUMIFS(Generation_2!H:H,Generation_2!$A:$A,$B$47,Generation_2!$B:$B,$H51)</f>
        <v>-3410.7770432941434</v>
      </c>
      <c r="O51" s="1">
        <f>SUMIFS(Generation_1!I:I,Generation_1!$A:$A,$B$47,Generation_1!$B:$B,$H51)-SUMIFS(Generation_2!I:I,Generation_2!$A:$A,$B$47,Generation_2!$B:$B,$H51)</f>
        <v>-12737.913462937904</v>
      </c>
      <c r="P51" s="1">
        <f>SUMIFS(Generation_1!J:J,Generation_1!$A:$A,$B$47,Generation_1!$B:$B,$H51)-SUMIFS(Generation_2!J:J,Generation_2!$A:$A,$B$47,Generation_2!$B:$B,$H51)</f>
        <v>-10376.134836820314</v>
      </c>
      <c r="Q51" s="1">
        <f>SUMIFS(Generation_1!K:K,Generation_1!$A:$A,$B$47,Generation_1!$B:$B,$H51)-SUMIFS(Generation_2!K:K,Generation_2!$A:$A,$B$47,Generation_2!$B:$B,$H51)</f>
        <v>-13188.25910429752</v>
      </c>
      <c r="R51" s="1">
        <f>SUMIFS(Generation_1!L:L,Generation_1!$A:$A,$B$47,Generation_1!$B:$B,$H51)-SUMIFS(Generation_2!L:L,Generation_2!$A:$A,$B$47,Generation_2!$B:$B,$H51)</f>
        <v>-10598.434296667077</v>
      </c>
      <c r="S51" s="1">
        <f>SUMIFS(Generation_1!M:M,Generation_1!$A:$A,$B$47,Generation_1!$B:$B,$H51)-SUMIFS(Generation_2!M:M,Generation_2!$A:$A,$B$47,Generation_2!$B:$B,$H51)</f>
        <v>-15286.937065502876</v>
      </c>
      <c r="T51" s="1">
        <f>SUMIFS(Generation_1!N:N,Generation_1!$A:$A,$B$47,Generation_1!$B:$B,$H51)-SUMIFS(Generation_2!N:N,Generation_2!$A:$A,$B$47,Generation_2!$B:$B,$H51)</f>
        <v>-15555.826472299761</v>
      </c>
      <c r="U51" s="1">
        <f>SUMIFS(Generation_1!O:O,Generation_1!$A:$A,$B$47,Generation_1!$B:$B,$H51)-SUMIFS(Generation_2!O:O,Generation_2!$A:$A,$B$47,Generation_2!$B:$B,$H51)</f>
        <v>-15662.299308053636</v>
      </c>
      <c r="V51" s="1">
        <f>SUMIFS(Generation_1!P:P,Generation_1!$A:$A,$B$47,Generation_1!$B:$B,$H51)-SUMIFS(Generation_2!P:P,Generation_2!$A:$A,$B$47,Generation_2!$B:$B,$H51)</f>
        <v>-15841.45374759255</v>
      </c>
      <c r="W51" s="1">
        <f>SUMIFS(Generation_1!Q:Q,Generation_1!$A:$A,$B$47,Generation_1!$B:$B,$H51)-SUMIFS(Generation_2!Q:Q,Generation_2!$A:$A,$B$47,Generation_2!$B:$B,$H51)</f>
        <v>-16538.973632764952</v>
      </c>
      <c r="X51" s="1">
        <f>SUMIFS(Generation_1!R:R,Generation_1!$A:$A,$B$47,Generation_1!$B:$B,$H51)-SUMIFS(Generation_2!R:R,Generation_2!$A:$A,$B$47,Generation_2!$B:$B,$H51)</f>
        <v>-19133.701749744909</v>
      </c>
      <c r="Y51" s="1">
        <f>SUMIFS(Generation_1!S:S,Generation_1!$A:$A,$B$47,Generation_1!$B:$B,$H51)-SUMIFS(Generation_2!S:S,Generation_2!$A:$A,$B$47,Generation_2!$B:$B,$H51)</f>
        <v>-19267.128096216133</v>
      </c>
      <c r="Z51" s="1">
        <f>SUMIFS(Generation_1!T:T,Generation_1!$A:$A,$B$47,Generation_1!$B:$B,$H51)-SUMIFS(Generation_2!T:T,Generation_2!$A:$A,$B$47,Generation_2!$B:$B,$H51)</f>
        <v>-19078.052983625348</v>
      </c>
      <c r="AA51" s="1">
        <f>SUMIFS(Generation_1!U:U,Generation_1!$A:$A,$B$47,Generation_1!$B:$B,$H51)-SUMIFS(Generation_2!U:U,Generation_2!$A:$A,$B$47,Generation_2!$B:$B,$H51)</f>
        <v>-19813.123491667626</v>
      </c>
      <c r="AB51" s="1">
        <f>SUMIFS(Generation_1!V:V,Generation_1!$A:$A,$B$47,Generation_1!$B:$B,$H51)-SUMIFS(Generation_2!V:V,Generation_2!$A:$A,$B$47,Generation_2!$B:$B,$H51)</f>
        <v>-19595.723059418815</v>
      </c>
      <c r="AC51" s="1">
        <f>SUMIFS(Generation_1!W:W,Generation_1!$A:$A,$B$47,Generation_1!$B:$B,$H51)-SUMIFS(Generation_2!W:W,Generation_2!$A:$A,$B$47,Generation_2!$B:$B,$H51)</f>
        <v>-18206.95181923054</v>
      </c>
      <c r="AD51" s="64"/>
    </row>
    <row r="52" spans="8:62">
      <c r="H52" s="7" t="s">
        <v>115</v>
      </c>
      <c r="I52" s="1">
        <f>SUMIFS(Generation_1!C:C,Generation_1!$A:$A,$B$47,Generation_1!$B:$B,$H52)-SUMIFS(Generation_2!C:C,Generation_2!$A:$A,$B$47,Generation_2!$B:$B,$H52)</f>
        <v>1.0954228144737499</v>
      </c>
      <c r="J52" s="1">
        <f>SUMIFS(Generation_1!D:D,Generation_1!$A:$A,$B$47,Generation_1!$B:$B,$H52)-SUMIFS(Generation_2!D:D,Generation_2!$A:$A,$B$47,Generation_2!$B:$B,$H52)</f>
        <v>11.786410118224921</v>
      </c>
      <c r="K52" s="1">
        <f>SUMIFS(Generation_1!E:E,Generation_1!$A:$A,$B$47,Generation_1!$B:$B,$H52)-SUMIFS(Generation_2!E:E,Generation_2!$A:$A,$B$47,Generation_2!$B:$B,$H52)</f>
        <v>35.489801201215414</v>
      </c>
      <c r="L52" s="1">
        <f>SUMIFS(Generation_1!F:F,Generation_1!$A:$A,$B$47,Generation_1!$B:$B,$H52)-SUMIFS(Generation_2!F:F,Generation_2!$A:$A,$B$47,Generation_2!$B:$B,$H52)</f>
        <v>1129.5381747227625</v>
      </c>
      <c r="M52" s="1">
        <f>SUMIFS(Generation_1!G:G,Generation_1!$A:$A,$B$47,Generation_1!$B:$B,$H52)-SUMIFS(Generation_2!G:G,Generation_2!$A:$A,$B$47,Generation_2!$B:$B,$H52)</f>
        <v>852.699512207314</v>
      </c>
      <c r="N52" s="1">
        <f>SUMIFS(Generation_1!H:H,Generation_1!$A:$A,$B$47,Generation_1!$B:$B,$H52)-SUMIFS(Generation_2!H:H,Generation_2!$A:$A,$B$47,Generation_2!$B:$B,$H52)</f>
        <v>984.01805911507017</v>
      </c>
      <c r="O52" s="1">
        <f>SUMIFS(Generation_1!I:I,Generation_1!$A:$A,$B$47,Generation_1!$B:$B,$H52)-SUMIFS(Generation_2!I:I,Generation_2!$A:$A,$B$47,Generation_2!$B:$B,$H52)</f>
        <v>2598.3686146744553</v>
      </c>
      <c r="P52" s="1">
        <f>SUMIFS(Generation_1!J:J,Generation_1!$A:$A,$B$47,Generation_1!$B:$B,$H52)-SUMIFS(Generation_2!J:J,Generation_2!$A:$A,$B$47,Generation_2!$B:$B,$H52)</f>
        <v>1013.5070921257043</v>
      </c>
      <c r="Q52" s="1">
        <f>SUMIFS(Generation_1!K:K,Generation_1!$A:$A,$B$47,Generation_1!$B:$B,$H52)-SUMIFS(Generation_2!K:K,Generation_2!$A:$A,$B$47,Generation_2!$B:$B,$H52)</f>
        <v>1448.8955517252125</v>
      </c>
      <c r="R52" s="1">
        <f>SUMIFS(Generation_1!L:L,Generation_1!$A:$A,$B$47,Generation_1!$B:$B,$H52)-SUMIFS(Generation_2!L:L,Generation_2!$A:$A,$B$47,Generation_2!$B:$B,$H52)</f>
        <v>4982.1700667790083</v>
      </c>
      <c r="S52" s="1">
        <f>SUMIFS(Generation_1!M:M,Generation_1!$A:$A,$B$47,Generation_1!$B:$B,$H52)-SUMIFS(Generation_2!M:M,Generation_2!$A:$A,$B$47,Generation_2!$B:$B,$H52)</f>
        <v>5227.2036221169001</v>
      </c>
      <c r="T52" s="1">
        <f>SUMIFS(Generation_1!N:N,Generation_1!$A:$A,$B$47,Generation_1!$B:$B,$H52)-SUMIFS(Generation_2!N:N,Generation_2!$A:$A,$B$47,Generation_2!$B:$B,$H52)</f>
        <v>7160.3879625075424</v>
      </c>
      <c r="U52" s="1">
        <f>SUMIFS(Generation_1!O:O,Generation_1!$A:$A,$B$47,Generation_1!$B:$B,$H52)-SUMIFS(Generation_2!O:O,Generation_2!$A:$A,$B$47,Generation_2!$B:$B,$H52)</f>
        <v>7676.4377648265345</v>
      </c>
      <c r="V52" s="1">
        <f>SUMIFS(Generation_1!P:P,Generation_1!$A:$A,$B$47,Generation_1!$B:$B,$H52)-SUMIFS(Generation_2!P:P,Generation_2!$A:$A,$B$47,Generation_2!$B:$B,$H52)</f>
        <v>8379.9730254043043</v>
      </c>
      <c r="W52" s="1">
        <f>SUMIFS(Generation_1!Q:Q,Generation_1!$A:$A,$B$47,Generation_1!$B:$B,$H52)-SUMIFS(Generation_2!Q:Q,Generation_2!$A:$A,$B$47,Generation_2!$B:$B,$H52)</f>
        <v>8080.408608960297</v>
      </c>
      <c r="X52" s="1">
        <f>SUMIFS(Generation_1!R:R,Generation_1!$A:$A,$B$47,Generation_1!$B:$B,$H52)-SUMIFS(Generation_2!R:R,Generation_2!$A:$A,$B$47,Generation_2!$B:$B,$H52)</f>
        <v>8935.444003091663</v>
      </c>
      <c r="Y52" s="1">
        <f>SUMIFS(Generation_1!S:S,Generation_1!$A:$A,$B$47,Generation_1!$B:$B,$H52)-SUMIFS(Generation_2!S:S,Generation_2!$A:$A,$B$47,Generation_2!$B:$B,$H52)</f>
        <v>5827.6517539790175</v>
      </c>
      <c r="Z52" s="1">
        <f>SUMIFS(Generation_1!T:T,Generation_1!$A:$A,$B$47,Generation_1!$B:$B,$H52)-SUMIFS(Generation_2!T:T,Generation_2!$A:$A,$B$47,Generation_2!$B:$B,$H52)</f>
        <v>7293.5223162753236</v>
      </c>
      <c r="AA52" s="1">
        <f>SUMIFS(Generation_1!U:U,Generation_1!$A:$A,$B$47,Generation_1!$B:$B,$H52)-SUMIFS(Generation_2!U:U,Generation_2!$A:$A,$B$47,Generation_2!$B:$B,$H52)</f>
        <v>5867.7962762941524</v>
      </c>
      <c r="AB52" s="1">
        <f>SUMIFS(Generation_1!V:V,Generation_1!$A:$A,$B$47,Generation_1!$B:$B,$H52)-SUMIFS(Generation_2!V:V,Generation_2!$A:$A,$B$47,Generation_2!$B:$B,$H52)</f>
        <v>4579.2299094166938</v>
      </c>
      <c r="AC52" s="1">
        <f>SUMIFS(Generation_1!W:W,Generation_1!$A:$A,$B$47,Generation_1!$B:$B,$H52)-SUMIFS(Generation_2!W:W,Generation_2!$A:$A,$B$47,Generation_2!$B:$B,$H52)</f>
        <v>5385.1913757010052</v>
      </c>
      <c r="AD52" s="64"/>
    </row>
    <row r="53" spans="8:62">
      <c r="H53" s="7" t="s">
        <v>116</v>
      </c>
      <c r="I53" s="1">
        <f>SUMIFS(Generation_1!C:C,Generation_1!$A:$A,$B$47,Generation_1!$B:$B,$H53)-SUMIFS(Generation_2!C:C,Generation_2!$A:$A,$B$47,Generation_2!$B:$B,$H53)</f>
        <v>2.5150414750825121</v>
      </c>
      <c r="J53" s="1">
        <f>SUMIFS(Generation_1!D:D,Generation_1!$A:$A,$B$47,Generation_1!$B:$B,$H53)-SUMIFS(Generation_2!D:D,Generation_2!$A:$A,$B$47,Generation_2!$B:$B,$H53)</f>
        <v>4.2127238705790688</v>
      </c>
      <c r="K53" s="1">
        <f>SUMIFS(Generation_1!E:E,Generation_1!$A:$A,$B$47,Generation_1!$B:$B,$H53)-SUMIFS(Generation_2!E:E,Generation_2!$A:$A,$B$47,Generation_2!$B:$B,$H53)</f>
        <v>42.505966450999921</v>
      </c>
      <c r="L53" s="1">
        <f>SUMIFS(Generation_1!F:F,Generation_1!$A:$A,$B$47,Generation_1!$B:$B,$H53)-SUMIFS(Generation_2!F:F,Generation_2!$A:$A,$B$47,Generation_2!$B:$B,$H53)</f>
        <v>176.65377889022795</v>
      </c>
      <c r="M53" s="1">
        <f>SUMIFS(Generation_1!G:G,Generation_1!$A:$A,$B$47,Generation_1!$B:$B,$H53)-SUMIFS(Generation_2!G:G,Generation_2!$A:$A,$B$47,Generation_2!$B:$B,$H53)</f>
        <v>167.77718845305498</v>
      </c>
      <c r="N53" s="1">
        <f>SUMIFS(Generation_1!H:H,Generation_1!$A:$A,$B$47,Generation_1!$B:$B,$H53)-SUMIFS(Generation_2!H:H,Generation_2!$A:$A,$B$47,Generation_2!$B:$B,$H53)</f>
        <v>214.60493485764709</v>
      </c>
      <c r="O53" s="1">
        <f>SUMIFS(Generation_1!I:I,Generation_1!$A:$A,$B$47,Generation_1!$B:$B,$H53)-SUMIFS(Generation_2!I:I,Generation_2!$A:$A,$B$47,Generation_2!$B:$B,$H53)</f>
        <v>433.4078496002461</v>
      </c>
      <c r="P53" s="1">
        <f>SUMIFS(Generation_1!J:J,Generation_1!$A:$A,$B$47,Generation_1!$B:$B,$H53)-SUMIFS(Generation_2!J:J,Generation_2!$A:$A,$B$47,Generation_2!$B:$B,$H53)</f>
        <v>211.63009254804436</v>
      </c>
      <c r="Q53" s="1">
        <f>SUMIFS(Generation_1!K:K,Generation_1!$A:$A,$B$47,Generation_1!$B:$B,$H53)-SUMIFS(Generation_2!K:K,Generation_2!$A:$A,$B$47,Generation_2!$B:$B,$H53)</f>
        <v>232.70194131488839</v>
      </c>
      <c r="R53" s="1">
        <f>SUMIFS(Generation_1!L:L,Generation_1!$A:$A,$B$47,Generation_1!$B:$B,$H53)-SUMIFS(Generation_2!L:L,Generation_2!$A:$A,$B$47,Generation_2!$B:$B,$H53)</f>
        <v>1280.5307759245477</v>
      </c>
      <c r="S53" s="1">
        <f>SUMIFS(Generation_1!M:M,Generation_1!$A:$A,$B$47,Generation_1!$B:$B,$H53)-SUMIFS(Generation_2!M:M,Generation_2!$A:$A,$B$47,Generation_2!$B:$B,$H53)</f>
        <v>1831.5211632763628</v>
      </c>
      <c r="T53" s="1">
        <f>SUMIFS(Generation_1!N:N,Generation_1!$A:$A,$B$47,Generation_1!$B:$B,$H53)-SUMIFS(Generation_2!N:N,Generation_2!$A:$A,$B$47,Generation_2!$B:$B,$H53)</f>
        <v>9641.8099138185571</v>
      </c>
      <c r="U53" s="1">
        <f>SUMIFS(Generation_1!O:O,Generation_1!$A:$A,$B$47,Generation_1!$B:$B,$H53)-SUMIFS(Generation_2!O:O,Generation_2!$A:$A,$B$47,Generation_2!$B:$B,$H53)</f>
        <v>10117.759229943682</v>
      </c>
      <c r="V53" s="1">
        <f>SUMIFS(Generation_1!P:P,Generation_1!$A:$A,$B$47,Generation_1!$B:$B,$H53)-SUMIFS(Generation_2!P:P,Generation_2!$A:$A,$B$47,Generation_2!$B:$B,$H53)</f>
        <v>9321.380036901488</v>
      </c>
      <c r="W53" s="1">
        <f>SUMIFS(Generation_1!Q:Q,Generation_1!$A:$A,$B$47,Generation_1!$B:$B,$H53)-SUMIFS(Generation_2!Q:Q,Generation_2!$A:$A,$B$47,Generation_2!$B:$B,$H53)</f>
        <v>12797.880914751626</v>
      </c>
      <c r="X53" s="1">
        <f>SUMIFS(Generation_1!R:R,Generation_1!$A:$A,$B$47,Generation_1!$B:$B,$H53)-SUMIFS(Generation_2!R:R,Generation_2!$A:$A,$B$47,Generation_2!$B:$B,$H53)</f>
        <v>14616.486825368511</v>
      </c>
      <c r="Y53" s="1">
        <f>SUMIFS(Generation_1!S:S,Generation_1!$A:$A,$B$47,Generation_1!$B:$B,$H53)-SUMIFS(Generation_2!S:S,Generation_2!$A:$A,$B$47,Generation_2!$B:$B,$H53)</f>
        <v>21948.85484806481</v>
      </c>
      <c r="Z53" s="1">
        <f>SUMIFS(Generation_1!T:T,Generation_1!$A:$A,$B$47,Generation_1!$B:$B,$H53)-SUMIFS(Generation_2!T:T,Generation_2!$A:$A,$B$47,Generation_2!$B:$B,$H53)</f>
        <v>20042.416888140997</v>
      </c>
      <c r="AA53" s="1">
        <f>SUMIFS(Generation_1!U:U,Generation_1!$A:$A,$B$47,Generation_1!$B:$B,$H53)-SUMIFS(Generation_2!U:U,Generation_2!$A:$A,$B$47,Generation_2!$B:$B,$H53)</f>
        <v>24872.351526100832</v>
      </c>
      <c r="AB53" s="1">
        <f>SUMIFS(Generation_1!V:V,Generation_1!$A:$A,$B$47,Generation_1!$B:$B,$H53)-SUMIFS(Generation_2!V:V,Generation_2!$A:$A,$B$47,Generation_2!$B:$B,$H53)</f>
        <v>26790.123020644223</v>
      </c>
      <c r="AC53" s="1">
        <f>SUMIFS(Generation_1!W:W,Generation_1!$A:$A,$B$47,Generation_1!$B:$B,$H53)-SUMIFS(Generation_2!W:W,Generation_2!$A:$A,$B$47,Generation_2!$B:$B,$H53)</f>
        <v>26586.879643016531</v>
      </c>
      <c r="AD53" s="64"/>
    </row>
    <row r="54" spans="8:62">
      <c r="H54" s="7" t="s">
        <v>117</v>
      </c>
      <c r="I54" s="1">
        <f>SUMIFS(Generation_1!C:C,Generation_1!$A:$A,$B$47,Generation_1!$B:$B,$H54)-SUMIFS(Generation_2!C:C,Generation_2!$A:$A,$B$47,Generation_2!$B:$B,$H54)</f>
        <v>1.3277241469695582</v>
      </c>
      <c r="J54" s="1">
        <f>SUMIFS(Generation_1!D:D,Generation_1!$A:$A,$B$47,Generation_1!$B:$B,$H54)-SUMIFS(Generation_2!D:D,Generation_2!$A:$A,$B$47,Generation_2!$B:$B,$H54)</f>
        <v>-9.2875064371146436</v>
      </c>
      <c r="K54" s="1">
        <f>SUMIFS(Generation_1!E:E,Generation_1!$A:$A,$B$47,Generation_1!$B:$B,$H54)-SUMIFS(Generation_2!E:E,Generation_2!$A:$A,$B$47,Generation_2!$B:$B,$H54)</f>
        <v>52.260880008434469</v>
      </c>
      <c r="L54" s="1">
        <f>SUMIFS(Generation_1!F:F,Generation_1!$A:$A,$B$47,Generation_1!$B:$B,$H54)-SUMIFS(Generation_2!F:F,Generation_2!$A:$A,$B$47,Generation_2!$B:$B,$H54)</f>
        <v>-260.32602739772119</v>
      </c>
      <c r="M54" s="1">
        <f>SUMIFS(Generation_1!G:G,Generation_1!$A:$A,$B$47,Generation_1!$B:$B,$H54)-SUMIFS(Generation_2!G:G,Generation_2!$A:$A,$B$47,Generation_2!$B:$B,$H54)</f>
        <v>-88.396902496320763</v>
      </c>
      <c r="N54" s="1">
        <f>SUMIFS(Generation_1!H:H,Generation_1!$A:$A,$B$47,Generation_1!$B:$B,$H54)-SUMIFS(Generation_2!H:H,Generation_2!$A:$A,$B$47,Generation_2!$B:$B,$H54)</f>
        <v>-400.65547805276219</v>
      </c>
      <c r="O54" s="1">
        <f>SUMIFS(Generation_1!I:I,Generation_1!$A:$A,$B$47,Generation_1!$B:$B,$H54)-SUMIFS(Generation_2!I:I,Generation_2!$A:$A,$B$47,Generation_2!$B:$B,$H54)</f>
        <v>-547.22665607906674</v>
      </c>
      <c r="P54" s="1">
        <f>SUMIFS(Generation_1!J:J,Generation_1!$A:$A,$B$47,Generation_1!$B:$B,$H54)-SUMIFS(Generation_2!J:J,Generation_2!$A:$A,$B$47,Generation_2!$B:$B,$H54)</f>
        <v>-1723.0358904286441</v>
      </c>
      <c r="Q54" s="1">
        <f>SUMIFS(Generation_1!K:K,Generation_1!$A:$A,$B$47,Generation_1!$B:$B,$H54)-SUMIFS(Generation_2!K:K,Generation_2!$A:$A,$B$47,Generation_2!$B:$B,$H54)</f>
        <v>-454.94044468023458</v>
      </c>
      <c r="R54" s="1">
        <f>SUMIFS(Generation_1!L:L,Generation_1!$A:$A,$B$47,Generation_1!$B:$B,$H54)-SUMIFS(Generation_2!L:L,Generation_2!$A:$A,$B$47,Generation_2!$B:$B,$H54)</f>
        <v>-1615.3590646907815</v>
      </c>
      <c r="S54" s="1">
        <f>SUMIFS(Generation_1!M:M,Generation_1!$A:$A,$B$47,Generation_1!$B:$B,$H54)-SUMIFS(Generation_2!M:M,Generation_2!$A:$A,$B$47,Generation_2!$B:$B,$H54)</f>
        <v>-2929.1667005439176</v>
      </c>
      <c r="T54" s="1">
        <f>SUMIFS(Generation_1!N:N,Generation_1!$A:$A,$B$47,Generation_1!$B:$B,$H54)-SUMIFS(Generation_2!N:N,Generation_2!$A:$A,$B$47,Generation_2!$B:$B,$H54)</f>
        <v>-1350.3947023833534</v>
      </c>
      <c r="U54" s="1">
        <f>SUMIFS(Generation_1!O:O,Generation_1!$A:$A,$B$47,Generation_1!$B:$B,$H54)-SUMIFS(Generation_2!O:O,Generation_2!$A:$A,$B$47,Generation_2!$B:$B,$H54)</f>
        <v>-1519.4623684170474</v>
      </c>
      <c r="V54" s="1">
        <f>SUMIFS(Generation_1!P:P,Generation_1!$A:$A,$B$47,Generation_1!$B:$B,$H54)-SUMIFS(Generation_2!P:P,Generation_2!$A:$A,$B$47,Generation_2!$B:$B,$H54)</f>
        <v>-1864.4262011496321</v>
      </c>
      <c r="W54" s="1">
        <f>SUMIFS(Generation_1!Q:Q,Generation_1!$A:$A,$B$47,Generation_1!$B:$B,$H54)-SUMIFS(Generation_2!Q:Q,Generation_2!$A:$A,$B$47,Generation_2!$B:$B,$H54)</f>
        <v>-1046.2307193694287</v>
      </c>
      <c r="X54" s="1">
        <f>SUMIFS(Generation_1!R:R,Generation_1!$A:$A,$B$47,Generation_1!$B:$B,$H54)-SUMIFS(Generation_2!R:R,Generation_2!$A:$A,$B$47,Generation_2!$B:$B,$H54)</f>
        <v>-1714.438509367159</v>
      </c>
      <c r="Y54" s="1">
        <f>SUMIFS(Generation_1!S:S,Generation_1!$A:$A,$B$47,Generation_1!$B:$B,$H54)-SUMIFS(Generation_2!S:S,Generation_2!$A:$A,$B$47,Generation_2!$B:$B,$H54)</f>
        <v>-888.79508927649658</v>
      </c>
      <c r="Z54" s="1">
        <f>SUMIFS(Generation_1!T:T,Generation_1!$A:$A,$B$47,Generation_1!$B:$B,$H54)-SUMIFS(Generation_2!T:T,Generation_2!$A:$A,$B$47,Generation_2!$B:$B,$H54)</f>
        <v>-2621.3288068144539</v>
      </c>
      <c r="AA54" s="1">
        <f>SUMIFS(Generation_1!U:U,Generation_1!$A:$A,$B$47,Generation_1!$B:$B,$H54)-SUMIFS(Generation_2!U:U,Generation_2!$A:$A,$B$47,Generation_2!$B:$B,$H54)</f>
        <v>-2113.5558079692491</v>
      </c>
      <c r="AB54" s="1">
        <f>SUMIFS(Generation_1!V:V,Generation_1!$A:$A,$B$47,Generation_1!$B:$B,$H54)-SUMIFS(Generation_2!V:V,Generation_2!$A:$A,$B$47,Generation_2!$B:$B,$H54)</f>
        <v>-1298.0735962687322</v>
      </c>
      <c r="AC54" s="1">
        <f>SUMIFS(Generation_1!W:W,Generation_1!$A:$A,$B$47,Generation_1!$B:$B,$H54)-SUMIFS(Generation_2!W:W,Generation_2!$A:$A,$B$47,Generation_2!$B:$B,$H54)</f>
        <v>-3335.5276314352668</v>
      </c>
      <c r="AD54" s="64"/>
    </row>
    <row r="55" spans="8:62">
      <c r="H55" s="7" t="s">
        <v>118</v>
      </c>
      <c r="I55" s="1">
        <f>SUMIFS(Generation_1!C:C,Generation_1!$A:$A,$B$47,Generation_1!$B:$B,$H55)-SUMIFS(Generation_2!C:C,Generation_2!$A:$A,$B$47,Generation_2!$B:$B,$H55)</f>
        <v>5.0378603349633408</v>
      </c>
      <c r="J55" s="1">
        <f>SUMIFS(Generation_1!D:D,Generation_1!$A:$A,$B$47,Generation_1!$B:$B,$H55)-SUMIFS(Generation_2!D:D,Generation_2!$A:$A,$B$47,Generation_2!$B:$B,$H55)</f>
        <v>1.8739083050986665</v>
      </c>
      <c r="K55" s="1">
        <f>SUMIFS(Generation_1!E:E,Generation_1!$A:$A,$B$47,Generation_1!$B:$B,$H55)-SUMIFS(Generation_2!E:E,Generation_2!$A:$A,$B$47,Generation_2!$B:$B,$H55)</f>
        <v>271.85542835019152</v>
      </c>
      <c r="L55" s="1">
        <f>SUMIFS(Generation_1!F:F,Generation_1!$A:$A,$B$47,Generation_1!$B:$B,$H55)-SUMIFS(Generation_2!F:F,Generation_2!$A:$A,$B$47,Generation_2!$B:$B,$H55)</f>
        <v>29.962661651321469</v>
      </c>
      <c r="M55" s="1">
        <f>SUMIFS(Generation_1!G:G,Generation_1!$A:$A,$B$47,Generation_1!$B:$B,$H55)-SUMIFS(Generation_2!G:G,Generation_2!$A:$A,$B$47,Generation_2!$B:$B,$H55)</f>
        <v>-85.698956202206091</v>
      </c>
      <c r="N55" s="1">
        <f>SUMIFS(Generation_1!H:H,Generation_1!$A:$A,$B$47,Generation_1!$B:$B,$H55)-SUMIFS(Generation_2!H:H,Generation_2!$A:$A,$B$47,Generation_2!$B:$B,$H55)</f>
        <v>55.942837043062809</v>
      </c>
      <c r="O55" s="1">
        <f>SUMIFS(Generation_1!I:I,Generation_1!$A:$A,$B$47,Generation_1!$B:$B,$H55)-SUMIFS(Generation_2!I:I,Generation_2!$A:$A,$B$47,Generation_2!$B:$B,$H55)</f>
        <v>2033.8597737361497</v>
      </c>
      <c r="P55" s="1">
        <f>SUMIFS(Generation_1!J:J,Generation_1!$A:$A,$B$47,Generation_1!$B:$B,$H55)-SUMIFS(Generation_2!J:J,Generation_2!$A:$A,$B$47,Generation_2!$B:$B,$H55)</f>
        <v>3380.2110304252651</v>
      </c>
      <c r="Q55" s="1">
        <f>SUMIFS(Generation_1!K:K,Generation_1!$A:$A,$B$47,Generation_1!$B:$B,$H55)-SUMIFS(Generation_2!K:K,Generation_2!$A:$A,$B$47,Generation_2!$B:$B,$H55)</f>
        <v>3703.2818123042107</v>
      </c>
      <c r="R55" s="1">
        <f>SUMIFS(Generation_1!L:L,Generation_1!$A:$A,$B$47,Generation_1!$B:$B,$H55)-SUMIFS(Generation_2!L:L,Generation_2!$A:$A,$B$47,Generation_2!$B:$B,$H55)</f>
        <v>2366.8798531774855</v>
      </c>
      <c r="S55" s="1">
        <f>SUMIFS(Generation_1!M:M,Generation_1!$A:$A,$B$47,Generation_1!$B:$B,$H55)-SUMIFS(Generation_2!M:M,Generation_2!$A:$A,$B$47,Generation_2!$B:$B,$H55)</f>
        <v>2075.2491773496313</v>
      </c>
      <c r="T55" s="1">
        <f>SUMIFS(Generation_1!N:N,Generation_1!$A:$A,$B$47,Generation_1!$B:$B,$H55)-SUMIFS(Generation_2!N:N,Generation_2!$A:$A,$B$47,Generation_2!$B:$B,$H55)</f>
        <v>83.200512183694627</v>
      </c>
      <c r="U55" s="1">
        <f>SUMIFS(Generation_1!O:O,Generation_1!$A:$A,$B$47,Generation_1!$B:$B,$H55)-SUMIFS(Generation_2!O:O,Generation_2!$A:$A,$B$47,Generation_2!$B:$B,$H55)</f>
        <v>-20.112291979505244</v>
      </c>
      <c r="V55" s="1">
        <f>SUMIFS(Generation_1!P:P,Generation_1!$A:$A,$B$47,Generation_1!$B:$B,$H55)-SUMIFS(Generation_2!P:P,Generation_2!$A:$A,$B$47,Generation_2!$B:$B,$H55)</f>
        <v>-767.82526149239675</v>
      </c>
      <c r="W55" s="1">
        <f>SUMIFS(Generation_1!Q:Q,Generation_1!$A:$A,$B$47,Generation_1!$B:$B,$H55)-SUMIFS(Generation_2!Q:Q,Generation_2!$A:$A,$B$47,Generation_2!$B:$B,$H55)</f>
        <v>-5489.8468057136542</v>
      </c>
      <c r="X55" s="1">
        <f>SUMIFS(Generation_1!R:R,Generation_1!$A:$A,$B$47,Generation_1!$B:$B,$H55)-SUMIFS(Generation_2!R:R,Generation_2!$A:$A,$B$47,Generation_2!$B:$B,$H55)</f>
        <v>-5758.097046656816</v>
      </c>
      <c r="Y55" s="1">
        <f>SUMIFS(Generation_1!S:S,Generation_1!$A:$A,$B$47,Generation_1!$B:$B,$H55)-SUMIFS(Generation_2!S:S,Generation_2!$A:$A,$B$47,Generation_2!$B:$B,$H55)</f>
        <v>-7555.6922882493873</v>
      </c>
      <c r="Z55" s="1">
        <f>SUMIFS(Generation_1!T:T,Generation_1!$A:$A,$B$47,Generation_1!$B:$B,$H55)-SUMIFS(Generation_2!T:T,Generation_2!$A:$A,$B$47,Generation_2!$B:$B,$H55)</f>
        <v>-7370.5613457819272</v>
      </c>
      <c r="AA55" s="1">
        <f>SUMIFS(Generation_1!U:U,Generation_1!$A:$A,$B$47,Generation_1!$B:$B,$H55)-SUMIFS(Generation_2!U:U,Generation_2!$A:$A,$B$47,Generation_2!$B:$B,$H55)</f>
        <v>-10138.19826911408</v>
      </c>
      <c r="AB55" s="1">
        <f>SUMIFS(Generation_1!V:V,Generation_1!$A:$A,$B$47,Generation_1!$B:$B,$H55)-SUMIFS(Generation_2!V:V,Generation_2!$A:$A,$B$47,Generation_2!$B:$B,$H55)</f>
        <v>-10740.970758310046</v>
      </c>
      <c r="AC55" s="1">
        <f>SUMIFS(Generation_1!W:W,Generation_1!$A:$A,$B$47,Generation_1!$B:$B,$H55)-SUMIFS(Generation_2!W:W,Generation_2!$A:$A,$B$47,Generation_2!$B:$B,$H55)</f>
        <v>-12096.839735239293</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-37.83011384819838</v>
      </c>
      <c r="J57" s="1">
        <f>SUMIFS(Generation_1!D:D,Generation_1!$A:$A,$B$47,Generation_1!$B:$B,$H57)-SUMIFS(Generation_2!D:D,Generation_2!$A:$A,$B$47,Generation_2!$B:$B,$H57)</f>
        <v>-116.52086202343344</v>
      </c>
      <c r="K57" s="1">
        <f>SUMIFS(Generation_1!E:E,Generation_1!$A:$A,$B$47,Generation_1!$B:$B,$H57)-SUMIFS(Generation_2!E:E,Generation_2!$A:$A,$B$47,Generation_2!$B:$B,$H57)</f>
        <v>3298.6861420984351</v>
      </c>
      <c r="L57" s="1">
        <f>SUMIFS(Generation_1!F:F,Generation_1!$A:$A,$B$47,Generation_1!$B:$B,$H57)-SUMIFS(Generation_2!F:F,Generation_2!$A:$A,$B$47,Generation_2!$B:$B,$H57)</f>
        <v>6603.4460077189287</v>
      </c>
      <c r="M57" s="1">
        <f>SUMIFS(Generation_1!G:G,Generation_1!$A:$A,$B$47,Generation_1!$B:$B,$H57)-SUMIFS(Generation_2!G:G,Generation_2!$A:$A,$B$47,Generation_2!$B:$B,$H57)</f>
        <v>7282.492221444787</v>
      </c>
      <c r="N57" s="1">
        <f>SUMIFS(Generation_1!H:H,Generation_1!$A:$A,$B$47,Generation_1!$B:$B,$H57)-SUMIFS(Generation_2!H:H,Generation_2!$A:$A,$B$47,Generation_2!$B:$B,$H57)</f>
        <v>6058.9225355186281</v>
      </c>
      <c r="O57" s="1">
        <f>SUMIFS(Generation_1!I:I,Generation_1!$A:$A,$B$47,Generation_1!$B:$B,$H57)-SUMIFS(Generation_2!I:I,Generation_2!$A:$A,$B$47,Generation_2!$B:$B,$H57)</f>
        <v>8471.737996822354</v>
      </c>
      <c r="P57" s="1">
        <f>SUMIFS(Generation_1!J:J,Generation_1!$A:$A,$B$47,Generation_1!$B:$B,$H57)-SUMIFS(Generation_2!J:J,Generation_2!$A:$A,$B$47,Generation_2!$B:$B,$H57)</f>
        <v>9163.3144634706696</v>
      </c>
      <c r="Q57" s="1">
        <f>SUMIFS(Generation_1!K:K,Generation_1!$A:$A,$B$47,Generation_1!$B:$B,$H57)-SUMIFS(Generation_2!K:K,Generation_2!$A:$A,$B$47,Generation_2!$B:$B,$H57)</f>
        <v>9472.5141231518573</v>
      </c>
      <c r="R57" s="1">
        <f>SUMIFS(Generation_1!L:L,Generation_1!$A:$A,$B$47,Generation_1!$B:$B,$H57)-SUMIFS(Generation_2!L:L,Generation_2!$A:$A,$B$47,Generation_2!$B:$B,$H57)</f>
        <v>11423.359578207477</v>
      </c>
      <c r="S57" s="1">
        <f>SUMIFS(Generation_1!M:M,Generation_1!$A:$A,$B$47,Generation_1!$B:$B,$H57)-SUMIFS(Generation_2!M:M,Generation_2!$A:$A,$B$47,Generation_2!$B:$B,$H57)</f>
        <v>16393.237033448953</v>
      </c>
      <c r="T57" s="1">
        <f>SUMIFS(Generation_1!N:N,Generation_1!$A:$A,$B$47,Generation_1!$B:$B,$H57)-SUMIFS(Generation_2!N:N,Generation_2!$A:$A,$B$47,Generation_2!$B:$B,$H57)</f>
        <v>7585.5738803783097</v>
      </c>
      <c r="U57" s="1">
        <f>SUMIFS(Generation_1!O:O,Generation_1!$A:$A,$B$47,Generation_1!$B:$B,$H57)-SUMIFS(Generation_2!O:O,Generation_2!$A:$A,$B$47,Generation_2!$B:$B,$H57)</f>
        <v>8892.0319388080243</v>
      </c>
      <c r="V57" s="1">
        <f>SUMIFS(Generation_1!P:P,Generation_1!$A:$A,$B$47,Generation_1!$B:$B,$H57)-SUMIFS(Generation_2!P:P,Generation_2!$A:$A,$B$47,Generation_2!$B:$B,$H57)</f>
        <v>8019.3283176800833</v>
      </c>
      <c r="W57" s="1">
        <f>SUMIFS(Generation_1!Q:Q,Generation_1!$A:$A,$B$47,Generation_1!$B:$B,$H57)-SUMIFS(Generation_2!Q:Q,Generation_2!$A:$A,$B$47,Generation_2!$B:$B,$H57)</f>
        <v>12332.560072237917</v>
      </c>
      <c r="X57" s="1">
        <f>SUMIFS(Generation_1!R:R,Generation_1!$A:$A,$B$47,Generation_1!$B:$B,$H57)-SUMIFS(Generation_2!R:R,Generation_2!$A:$A,$B$47,Generation_2!$B:$B,$H57)</f>
        <v>12086.907159418959</v>
      </c>
      <c r="Y57" s="1">
        <f>SUMIFS(Generation_1!S:S,Generation_1!$A:$A,$B$47,Generation_1!$B:$B,$H57)-SUMIFS(Generation_2!S:S,Generation_2!$A:$A,$B$47,Generation_2!$B:$B,$H57)</f>
        <v>7860.6345401033468</v>
      </c>
      <c r="Z57" s="1">
        <f>SUMIFS(Generation_1!T:T,Generation_1!$A:$A,$B$47,Generation_1!$B:$B,$H57)-SUMIFS(Generation_2!T:T,Generation_2!$A:$A,$B$47,Generation_2!$B:$B,$H57)</f>
        <v>7391.2786173837812</v>
      </c>
      <c r="AA57" s="1">
        <f>SUMIFS(Generation_1!U:U,Generation_1!$A:$A,$B$47,Generation_1!$B:$B,$H57)-SUMIFS(Generation_2!U:U,Generation_2!$A:$A,$B$47,Generation_2!$B:$B,$H57)</f>
        <v>7450.1610203931923</v>
      </c>
      <c r="AB57" s="1">
        <f>SUMIFS(Generation_1!V:V,Generation_1!$A:$A,$B$47,Generation_1!$B:$B,$H57)-SUMIFS(Generation_2!V:V,Generation_2!$A:$A,$B$47,Generation_2!$B:$B,$H57)</f>
        <v>7295.1862581095484</v>
      </c>
      <c r="AC57" s="1">
        <f>SUMIFS(Generation_1!W:W,Generation_1!$A:$A,$B$47,Generation_1!$B:$B,$H57)-SUMIFS(Generation_2!W:W,Generation_2!$A:$A,$B$47,Generation_2!$B:$B,$H57)</f>
        <v>8464.8094078213762</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2.1827872842550278E-11</v>
      </c>
      <c r="K58" s="1">
        <f>SUMIFS(Generation_1!E:E,Generation_1!$A:$A,$B$47,Generation_1!$B:$B,$H58)-SUMIFS(Generation_2!E:E,Generation_2!$A:$A,$B$47,Generation_2!$B:$B,$H58)</f>
        <v>0</v>
      </c>
      <c r="L58" s="1">
        <f>SUMIFS(Generation_1!F:F,Generation_1!$A:$A,$B$47,Generation_1!$B:$B,$H58)-SUMIFS(Generation_2!F:F,Generation_2!$A:$A,$B$47,Generation_2!$B:$B,$H58)</f>
        <v>-749.9506549021371</v>
      </c>
      <c r="M58" s="1">
        <f>SUMIFS(Generation_1!G:G,Generation_1!$A:$A,$B$47,Generation_1!$B:$B,$H58)-SUMIFS(Generation_2!G:G,Generation_2!$A:$A,$B$47,Generation_2!$B:$B,$H58)</f>
        <v>855.42563125008382</v>
      </c>
      <c r="N58" s="1">
        <f>SUMIFS(Generation_1!H:H,Generation_1!$A:$A,$B$47,Generation_1!$B:$B,$H58)-SUMIFS(Generation_2!H:H,Generation_2!$A:$A,$B$47,Generation_2!$B:$B,$H58)</f>
        <v>-778.43600278709346</v>
      </c>
      <c r="O58" s="1">
        <f>SUMIFS(Generation_1!I:I,Generation_1!$A:$A,$B$47,Generation_1!$B:$B,$H58)-SUMIFS(Generation_2!I:I,Generation_2!$A:$A,$B$47,Generation_2!$B:$B,$H58)</f>
        <v>1025.5612852999147</v>
      </c>
      <c r="P58" s="1">
        <f>SUMIFS(Generation_1!J:J,Generation_1!$A:$A,$B$47,Generation_1!$B:$B,$H58)-SUMIFS(Generation_2!J:J,Generation_2!$A:$A,$B$47,Generation_2!$B:$B,$H58)</f>
        <v>757.68465849824861</v>
      </c>
      <c r="Q58" s="1">
        <f>SUMIFS(Generation_1!K:K,Generation_1!$A:$A,$B$47,Generation_1!$B:$B,$H58)-SUMIFS(Generation_2!K:K,Generation_2!$A:$A,$B$47,Generation_2!$B:$B,$H58)</f>
        <v>533.79005528487323</v>
      </c>
      <c r="R58" s="1">
        <f>SUMIFS(Generation_1!L:L,Generation_1!$A:$A,$B$47,Generation_1!$B:$B,$H58)-SUMIFS(Generation_2!L:L,Generation_2!$A:$A,$B$47,Generation_2!$B:$B,$H58)</f>
        <v>1266.4138949852168</v>
      </c>
      <c r="S58" s="1">
        <f>SUMIFS(Generation_1!M:M,Generation_1!$A:$A,$B$47,Generation_1!$B:$B,$H58)-SUMIFS(Generation_2!M:M,Generation_2!$A:$A,$B$47,Generation_2!$B:$B,$H58)</f>
        <v>1381.6858228108249</v>
      </c>
      <c r="T58" s="1">
        <f>SUMIFS(Generation_1!N:N,Generation_1!$A:$A,$B$47,Generation_1!$B:$B,$H58)-SUMIFS(Generation_2!N:N,Generation_2!$A:$A,$B$47,Generation_2!$B:$B,$H58)</f>
        <v>288.20313174802868</v>
      </c>
      <c r="U58" s="1">
        <f>SUMIFS(Generation_1!O:O,Generation_1!$A:$A,$B$47,Generation_1!$B:$B,$H58)-SUMIFS(Generation_2!O:O,Generation_2!$A:$A,$B$47,Generation_2!$B:$B,$H58)</f>
        <v>-2514.0655308406422</v>
      </c>
      <c r="V58" s="1">
        <f>SUMIFS(Generation_1!P:P,Generation_1!$A:$A,$B$47,Generation_1!$B:$B,$H58)-SUMIFS(Generation_2!P:P,Generation_2!$A:$A,$B$47,Generation_2!$B:$B,$H58)</f>
        <v>-4376.2999232430229</v>
      </c>
      <c r="W58" s="1">
        <f>SUMIFS(Generation_1!Q:Q,Generation_1!$A:$A,$B$47,Generation_1!$B:$B,$H58)-SUMIFS(Generation_2!Q:Q,Generation_2!$A:$A,$B$47,Generation_2!$B:$B,$H58)</f>
        <v>-17959.39242010095</v>
      </c>
      <c r="X58" s="1">
        <f>SUMIFS(Generation_1!R:R,Generation_1!$A:$A,$B$47,Generation_1!$B:$B,$H58)-SUMIFS(Generation_2!R:R,Generation_2!$A:$A,$B$47,Generation_2!$B:$B,$H58)</f>
        <v>-19849.852150537023</v>
      </c>
      <c r="Y58" s="1">
        <f>SUMIFS(Generation_1!S:S,Generation_1!$A:$A,$B$47,Generation_1!$B:$B,$H58)-SUMIFS(Generation_2!S:S,Generation_2!$A:$A,$B$47,Generation_2!$B:$B,$H58)</f>
        <v>-25965.614098458333</v>
      </c>
      <c r="Z58" s="1">
        <f>SUMIFS(Generation_1!T:T,Generation_1!$A:$A,$B$47,Generation_1!$B:$B,$H58)-SUMIFS(Generation_2!T:T,Generation_2!$A:$A,$B$47,Generation_2!$B:$B,$H58)</f>
        <v>-22863.83085644562</v>
      </c>
      <c r="AA58" s="1">
        <f>SUMIFS(Generation_1!U:U,Generation_1!$A:$A,$B$47,Generation_1!$B:$B,$H58)-SUMIFS(Generation_2!U:U,Generation_2!$A:$A,$B$47,Generation_2!$B:$B,$H58)</f>
        <v>-27571.580552443422</v>
      </c>
      <c r="AB58" s="1">
        <f>SUMIFS(Generation_1!V:V,Generation_1!$A:$A,$B$47,Generation_1!$B:$B,$H58)-SUMIFS(Generation_2!V:V,Generation_2!$A:$A,$B$47,Generation_2!$B:$B,$H58)</f>
        <v>-29552.031120378535</v>
      </c>
      <c r="AC58" s="1">
        <f>SUMIFS(Generation_1!W:W,Generation_1!$A:$A,$B$47,Generation_1!$B:$B,$H58)-SUMIFS(Generation_2!W:W,Generation_2!$A:$A,$B$47,Generation_2!$B:$B,$H58)</f>
        <v>-31116.885144258747</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5.5383266965632743</v>
      </c>
      <c r="J61" s="1">
        <f>-(SUMIFS(Generation_1!D:D,Generation_1!$A:$A,$B$47,Generation_1!$B:$B,$H61)-SUMIFS(Generation_2!D:D,Generation_2!$A:$A,$B$47,Generation_2!$B:$B,$H61))</f>
        <v>-9.3251908441238243</v>
      </c>
      <c r="K61" s="1">
        <f>-(SUMIFS(Generation_1!E:E,Generation_1!$A:$A,$B$47,Generation_1!$B:$B,$H61)-SUMIFS(Generation_2!E:E,Generation_2!$A:$A,$B$47,Generation_2!$B:$B,$H61))</f>
        <v>456.27537731744002</v>
      </c>
      <c r="L61" s="1">
        <f>-(SUMIFS(Generation_1!F:F,Generation_1!$A:$A,$B$47,Generation_1!$B:$B,$H61)-SUMIFS(Generation_2!F:F,Generation_2!$A:$A,$B$47,Generation_2!$B:$B,$H61))</f>
        <v>-66.66323874637169</v>
      </c>
      <c r="M61" s="1">
        <f>-(SUMIFS(Generation_1!G:G,Generation_1!$A:$A,$B$47,Generation_1!$B:$B,$H61)-SUMIFS(Generation_2!G:G,Generation_2!$A:$A,$B$47,Generation_2!$B:$B,$H61))</f>
        <v>-208.35919704626895</v>
      </c>
      <c r="N61" s="1">
        <f>-(SUMIFS(Generation_1!H:H,Generation_1!$A:$A,$B$47,Generation_1!$B:$B,$H61)-SUMIFS(Generation_2!H:H,Generation_2!$A:$A,$B$47,Generation_2!$B:$B,$H61))</f>
        <v>-217.89112575929221</v>
      </c>
      <c r="O61" s="1">
        <f>-(SUMIFS(Generation_1!I:I,Generation_1!$A:$A,$B$47,Generation_1!$B:$B,$H61)-SUMIFS(Generation_2!I:I,Generation_2!$A:$A,$B$47,Generation_2!$B:$B,$H61))</f>
        <v>1809.44253712319</v>
      </c>
      <c r="P61" s="1">
        <f>-(SUMIFS(Generation_1!J:J,Generation_1!$A:$A,$B$47,Generation_1!$B:$B,$H61)-SUMIFS(Generation_2!J:J,Generation_2!$A:$A,$B$47,Generation_2!$B:$B,$H61))</f>
        <v>3721.3516887308178</v>
      </c>
      <c r="Q61" s="1">
        <f>-(SUMIFS(Generation_1!K:K,Generation_1!$A:$A,$B$47,Generation_1!$B:$B,$H61)-SUMIFS(Generation_2!K:K,Generation_2!$A:$A,$B$47,Generation_2!$B:$B,$H61))</f>
        <v>4151.8094465467284</v>
      </c>
      <c r="R61" s="1">
        <f>-(SUMIFS(Generation_1!L:L,Generation_1!$A:$A,$B$47,Generation_1!$B:$B,$H61)-SUMIFS(Generation_2!L:L,Generation_2!$A:$A,$B$47,Generation_2!$B:$B,$H61))</f>
        <v>1071.8026930147935</v>
      </c>
      <c r="S61" s="1">
        <f>-(SUMIFS(Generation_1!M:M,Generation_1!$A:$A,$B$47,Generation_1!$B:$B,$H61)-SUMIFS(Generation_2!M:M,Generation_2!$A:$A,$B$47,Generation_2!$B:$B,$H61))</f>
        <v>957.3818998668321</v>
      </c>
      <c r="T61" s="1">
        <f>-(SUMIFS(Generation_1!N:N,Generation_1!$A:$A,$B$47,Generation_1!$B:$B,$H61)-SUMIFS(Generation_2!N:N,Generation_2!$A:$A,$B$47,Generation_2!$B:$B,$H61))</f>
        <v>-1560.2489135987653</v>
      </c>
      <c r="U61" s="1">
        <f>-(SUMIFS(Generation_1!O:O,Generation_1!$A:$A,$B$47,Generation_1!$B:$B,$H61)-SUMIFS(Generation_2!O:O,Generation_2!$A:$A,$B$47,Generation_2!$B:$B,$H61))</f>
        <v>-1655.6460166262059</v>
      </c>
      <c r="V61" s="1">
        <f>-(SUMIFS(Generation_1!P:P,Generation_1!$A:$A,$B$47,Generation_1!$B:$B,$H61)-SUMIFS(Generation_2!P:P,Generation_2!$A:$A,$B$47,Generation_2!$B:$B,$H61))</f>
        <v>-2399.5309190021981</v>
      </c>
      <c r="W61" s="1">
        <f>-(SUMIFS(Generation_1!Q:Q,Generation_1!$A:$A,$B$47,Generation_1!$B:$B,$H61)-SUMIFS(Generation_2!Q:Q,Generation_2!$A:$A,$B$47,Generation_2!$B:$B,$H61))</f>
        <v>-7745.7992898602206</v>
      </c>
      <c r="X61" s="1">
        <f>-(SUMIFS(Generation_1!R:R,Generation_1!$A:$A,$B$47,Generation_1!$B:$B,$H61)-SUMIFS(Generation_2!R:R,Generation_2!$A:$A,$B$47,Generation_2!$B:$B,$H61))</f>
        <v>-8162.9682778386432</v>
      </c>
      <c r="Y61" s="1">
        <f>-(SUMIFS(Generation_1!S:S,Generation_1!$A:$A,$B$47,Generation_1!$B:$B,$H61)-SUMIFS(Generation_2!S:S,Generation_2!$A:$A,$B$47,Generation_2!$B:$B,$H61))</f>
        <v>-10672.243456355664</v>
      </c>
      <c r="Z61" s="1">
        <f>-(SUMIFS(Generation_1!T:T,Generation_1!$A:$A,$B$47,Generation_1!$B:$B,$H61)-SUMIFS(Generation_2!T:T,Generation_2!$A:$A,$B$47,Generation_2!$B:$B,$H61))</f>
        <v>-9995.3280321525217</v>
      </c>
      <c r="AA61" s="1">
        <f>-(SUMIFS(Generation_1!U:U,Generation_1!$A:$A,$B$47,Generation_1!$B:$B,$H61)-SUMIFS(Generation_2!U:U,Generation_2!$A:$A,$B$47,Generation_2!$B:$B,$H61))</f>
        <v>-13623.173117822069</v>
      </c>
      <c r="AB61" s="1">
        <f>-(SUMIFS(Generation_1!V:V,Generation_1!$A:$A,$B$47,Generation_1!$B:$B,$H61)-SUMIFS(Generation_2!V:V,Generation_2!$A:$A,$B$47,Generation_2!$B:$B,$H61))</f>
        <v>-14552.881561849466</v>
      </c>
      <c r="AC61" s="1">
        <f>-(SUMIFS(Generation_1!W:W,Generation_1!$A:$A,$B$47,Generation_1!$B:$B,$H61)-SUMIFS(Generation_2!W:W,Generation_2!$A:$A,$B$47,Generation_2!$B:$B,$H61))</f>
        <v>-16397.694453541641</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33.951239095506025</v>
      </c>
      <c r="J72" s="1">
        <f>SUMIFS(Generation_1!M:M,Generation_1!$A:$A,$B$69,Generation_1!$B:$B,$H72)-SUMIFS(Generation_2!M:M,Generation_2!$A:$A,$B$69,Generation_2!$B:$B,$H72)</f>
        <v>-9058.6642121387413</v>
      </c>
      <c r="K72" s="1">
        <f>SUMIFS(Generation_1!W:W,Generation_1!$A:$A,$B$69,Generation_1!$B:$B,$H72)-SUMIFS(Generation_2!W:W,Generation_2!$A:$A,$B$69,Generation_2!$B:$B,$H72)</f>
        <v>6790.1289247877758</v>
      </c>
    </row>
    <row r="73" spans="1:30">
      <c r="H73" s="7" t="s">
        <v>114</v>
      </c>
      <c r="I73" s="1">
        <f>SUMIFS(Generation_1!C:C,Generation_1!$A:$A,$B$69,Generation_1!$B:$B,$H73)-SUMIFS(Generation_2!C:C,Generation_2!$A:$A,$B$69,Generation_2!$B:$B,$H73)</f>
        <v>3.2036401962213858</v>
      </c>
      <c r="J73" s="1">
        <f>SUMIFS(Generation_1!M:M,Generation_1!$A:$A,$B$69,Generation_1!$B:$B,$H73)-SUMIFS(Generation_2!M:M,Generation_2!$A:$A,$B$69,Generation_2!$B:$B,$H73)</f>
        <v>-15286.937065502876</v>
      </c>
      <c r="K73" s="1">
        <f>SUMIFS(Generation_1!W:W,Generation_1!$A:$A,$B$69,Generation_1!$B:$B,$H73)-SUMIFS(Generation_2!W:W,Generation_2!$A:$A,$B$69,Generation_2!$B:$B,$H73)</f>
        <v>-18206.95181923054</v>
      </c>
    </row>
    <row r="74" spans="1:30">
      <c r="H74" s="7" t="s">
        <v>115</v>
      </c>
      <c r="I74" s="1">
        <f>SUMIFS(Generation_1!C:C,Generation_1!$A:$A,$B$69,Generation_1!$B:$B,$H74)-SUMIFS(Generation_2!C:C,Generation_2!$A:$A,$B$69,Generation_2!$B:$B,$H74)</f>
        <v>1.0954228144737499</v>
      </c>
      <c r="J74" s="1">
        <f>SUMIFS(Generation_1!M:M,Generation_1!$A:$A,$B$69,Generation_1!$B:$B,$H74)-SUMIFS(Generation_2!M:M,Generation_2!$A:$A,$B$69,Generation_2!$B:$B,$H74)</f>
        <v>5227.2036221169001</v>
      </c>
      <c r="K74" s="1">
        <f>SUMIFS(Generation_1!W:W,Generation_1!$A:$A,$B$69,Generation_1!$B:$B,$H74)-SUMIFS(Generation_2!W:W,Generation_2!$A:$A,$B$69,Generation_2!$B:$B,$H74)</f>
        <v>5385.1913757010052</v>
      </c>
    </row>
    <row r="75" spans="1:30">
      <c r="H75" s="7" t="s">
        <v>116</v>
      </c>
      <c r="I75" s="1">
        <f>SUMIFS(Generation_1!C:C,Generation_1!$A:$A,$B$69,Generation_1!$B:$B,$H75)-SUMIFS(Generation_2!C:C,Generation_2!$A:$A,$B$69,Generation_2!$B:$B,$H75)</f>
        <v>2.5150414750825121</v>
      </c>
      <c r="J75" s="1">
        <f>SUMIFS(Generation_1!M:M,Generation_1!$A:$A,$B$69,Generation_1!$B:$B,$H75)-SUMIFS(Generation_2!M:M,Generation_2!$A:$A,$B$69,Generation_2!$B:$B,$H75)</f>
        <v>1831.5211632763628</v>
      </c>
      <c r="K75" s="1">
        <f>SUMIFS(Generation_1!W:W,Generation_1!$A:$A,$B$69,Generation_1!$B:$B,$H75)-SUMIFS(Generation_2!W:W,Generation_2!$A:$A,$B$69,Generation_2!$B:$B,$H75)</f>
        <v>26586.879643016531</v>
      </c>
    </row>
    <row r="76" spans="1:30">
      <c r="H76" s="7" t="s">
        <v>117</v>
      </c>
      <c r="I76" s="1">
        <f>SUMIFS(Generation_1!C:C,Generation_1!$A:$A,$B$69,Generation_1!$B:$B,$H76)-SUMIFS(Generation_2!C:C,Generation_2!$A:$A,$B$69,Generation_2!$B:$B,$H76)</f>
        <v>1.3277241469695582</v>
      </c>
      <c r="J76" s="1">
        <f>SUMIFS(Generation_1!M:M,Generation_1!$A:$A,$B$69,Generation_1!$B:$B,$H76)-SUMIFS(Generation_2!M:M,Generation_2!$A:$A,$B$69,Generation_2!$B:$B,$H76)</f>
        <v>-2929.1667005439176</v>
      </c>
      <c r="K76" s="1">
        <f>SUMIFS(Generation_1!W:W,Generation_1!$A:$A,$B$69,Generation_1!$B:$B,$H76)-SUMIFS(Generation_2!W:W,Generation_2!$A:$A,$B$69,Generation_2!$B:$B,$H76)</f>
        <v>-3335.5276314352668</v>
      </c>
    </row>
    <row r="77" spans="1:30">
      <c r="H77" s="7" t="s">
        <v>118</v>
      </c>
      <c r="I77" s="1">
        <f>SUMIFS(Generation_1!C:C,Generation_1!$A:$A,$B$69,Generation_1!$B:$B,$H77)-SUMIFS(Generation_2!C:C,Generation_2!$A:$A,$B$69,Generation_2!$B:$B,$H77)</f>
        <v>5.0378603349633408</v>
      </c>
      <c r="J77" s="1">
        <f>SUMIFS(Generation_1!M:M,Generation_1!$A:$A,$B$69,Generation_1!$B:$B,$H77)-SUMIFS(Generation_2!M:M,Generation_2!$A:$A,$B$69,Generation_2!$B:$B,$H77)</f>
        <v>2075.2491773496313</v>
      </c>
      <c r="K77" s="1">
        <f>SUMIFS(Generation_1!W:W,Generation_1!$A:$A,$B$69,Generation_1!$B:$B,$H77)-SUMIFS(Generation_2!W:W,Generation_2!$A:$A,$B$69,Generation_2!$B:$B,$H77)</f>
        <v>-12096.839735239293</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-37.83011384819838</v>
      </c>
      <c r="J79" s="1">
        <f>SUMIFS(Generation_1!M:M,Generation_1!$A:$A,$B$69,Generation_1!$B:$B,$H79)-SUMIFS(Generation_2!M:M,Generation_2!$A:$A,$B$69,Generation_2!$B:$B,$H79)</f>
        <v>16393.237033448953</v>
      </c>
      <c r="K79" s="1">
        <f>SUMIFS(Generation_1!W:W,Generation_1!$A:$A,$B$69,Generation_1!$B:$B,$H79)-SUMIFS(Generation_2!W:W,Generation_2!$A:$A,$B$69,Generation_2!$B:$B,$H79)</f>
        <v>8464.8094078213762</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1381.6858228108249</v>
      </c>
      <c r="K80" s="1">
        <f>SUMIFS(Generation_1!W:W,Generation_1!$A:$A,$B$69,Generation_1!$B:$B,$H80)-SUMIFS(Generation_2!W:W,Generation_2!$A:$A,$B$69,Generation_2!$B:$B,$H80)</f>
        <v>-31116.885144258747</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5.5383266965632743</v>
      </c>
      <c r="J83" s="1">
        <f>-(SUMIFS(Generation_1!M:M,Generation_1!$A:$A,$B$69,Generation_1!$B:$B,$H83)-SUMIFS(Generation_2!M:M,Generation_2!$A:$A,$B$69,Generation_2!$B:$B,$H83))</f>
        <v>957.3818998668321</v>
      </c>
      <c r="K83" s="1">
        <f>-(SUMIFS(Generation_1!W:W,Generation_1!$A:$A,$B$69,Generation_1!$B:$B,$H83)-SUMIFS(Generation_2!W:W,Generation_2!$A:$A,$B$69,Generation_2!$B:$B,$H83))</f>
        <v>-16397.694453541641</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-4.4906805200002964</v>
      </c>
      <c r="S94" s="1">
        <f>SUMIFS(StorageCapacity_1!M:M,StorageCapacity_1!$A:$A,$B$91,StorageCapacity_1!$B:$B,$H94) - SUMIFS(StorageCapacity_2!M:M,StorageCapacity_2!$A:$A,$B$91,StorageCapacity_2!$B:$B,$H94)</f>
        <v>-1482.5984346900009</v>
      </c>
      <c r="T94" s="1">
        <f>SUMIFS(StorageCapacity_1!N:N,StorageCapacity_1!$A:$A,$B$91,StorageCapacity_1!$B:$B,$H94) - SUMIFS(StorageCapacity_2!N:N,StorageCapacity_2!$A:$A,$B$91,StorageCapacity_2!$B:$B,$H94)</f>
        <v>-1482.59843469</v>
      </c>
      <c r="U94" s="1">
        <f>SUMIFS(StorageCapacity_1!O:O,StorageCapacity_1!$A:$A,$B$91,StorageCapacity_1!$B:$B,$H94) - SUMIFS(StorageCapacity_2!O:O,StorageCapacity_2!$A:$A,$B$91,StorageCapacity_2!$B:$B,$H94)</f>
        <v>-1482.5984346899995</v>
      </c>
      <c r="V94" s="1">
        <f>SUMIFS(StorageCapacity_1!P:P,StorageCapacity_1!$A:$A,$B$91,StorageCapacity_1!$B:$B,$H94) - SUMIFS(StorageCapacity_2!P:P,StorageCapacity_2!$A:$A,$B$91,StorageCapacity_2!$B:$B,$H94)</f>
        <v>-1482.59843469</v>
      </c>
      <c r="W94" s="1">
        <f>SUMIFS(StorageCapacity_1!Q:Q,StorageCapacity_1!$A:$A,$B$91,StorageCapacity_1!$B:$B,$H94) - SUMIFS(StorageCapacity_2!Q:Q,StorageCapacity_2!$A:$A,$B$91,StorageCapacity_2!$B:$B,$H94)</f>
        <v>-1921.0078569499997</v>
      </c>
      <c r="X94" s="1">
        <f>SUMIFS(StorageCapacity_1!R:R,StorageCapacity_1!$A:$A,$B$91,StorageCapacity_1!$B:$B,$H94) - SUMIFS(StorageCapacity_2!R:R,StorageCapacity_2!$A:$A,$B$91,StorageCapacity_2!$B:$B,$H94)</f>
        <v>-1921.007856950002</v>
      </c>
      <c r="Y94" s="1">
        <f>SUMIFS(StorageCapacity_1!S:S,StorageCapacity_1!$A:$A,$B$91,StorageCapacity_1!$B:$B,$H94) - SUMIFS(StorageCapacity_2!S:S,StorageCapacity_2!$A:$A,$B$91,StorageCapacity_2!$B:$B,$H94)</f>
        <v>-1911.7468668300007</v>
      </c>
      <c r="Z94" s="1">
        <f>SUMIFS(StorageCapacity_1!T:T,StorageCapacity_1!$A:$A,$B$91,StorageCapacity_1!$B:$B,$H94) - SUMIFS(StorageCapacity_2!T:T,StorageCapacity_2!$A:$A,$B$91,StorageCapacity_2!$B:$B,$H94)</f>
        <v>-1911.7468668300007</v>
      </c>
      <c r="AA94" s="1">
        <f>SUMIFS(StorageCapacity_1!U:U,StorageCapacity_1!$A:$A,$B$91,StorageCapacity_1!$B:$B,$H94) - SUMIFS(StorageCapacity_2!U:U,StorageCapacity_2!$A:$A,$B$91,StorageCapacity_2!$B:$B,$H94)</f>
        <v>-1830.7379078900012</v>
      </c>
      <c r="AB94" s="1">
        <f>SUMIFS(StorageCapacity_1!V:V,StorageCapacity_1!$A:$A,$B$91,StorageCapacity_1!$B:$B,$H94) - SUMIFS(StorageCapacity_2!V:V,StorageCapacity_2!$A:$A,$B$91,StorageCapacity_2!$B:$B,$H94)</f>
        <v>-1830.7379078900012</v>
      </c>
      <c r="AC94" s="1">
        <f>SUMIFS(StorageCapacity_1!W:W,StorageCapacity_1!$A:$A,$B$91,StorageCapacity_1!$B:$B,$H94) - SUMIFS(StorageCapacity_2!W:W,StorageCapacity_2!$A:$A,$B$91,StorageCapacity_2!$B:$B,$H94)</f>
        <v>-1830.7379078900012</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2387.8042309699999</v>
      </c>
      <c r="S95" s="1">
        <f>SUMIFS(StorageCapacity_1!M:M,StorageCapacity_1!$A:$A,$B$91,StorageCapacity_1!$B:$B,$H95) - SUMIFS(StorageCapacity_2!M:M,StorageCapacity_2!$A:$A,$B$91,StorageCapacity_2!$B:$B,$H95)</f>
        <v>2228.3252193300004</v>
      </c>
      <c r="T95" s="1">
        <f>SUMIFS(StorageCapacity_1!N:N,StorageCapacity_1!$A:$A,$B$91,StorageCapacity_1!$B:$B,$H95) - SUMIFS(StorageCapacity_2!N:N,StorageCapacity_2!$A:$A,$B$91,StorageCapacity_2!$B:$B,$H95)</f>
        <v>2153.11607908</v>
      </c>
      <c r="U95" s="1">
        <f>SUMIFS(StorageCapacity_1!O:O,StorageCapacity_1!$A:$A,$B$91,StorageCapacity_1!$B:$B,$H95) - SUMIFS(StorageCapacity_2!O:O,StorageCapacity_2!$A:$A,$B$91,StorageCapacity_2!$B:$B,$H95)</f>
        <v>2250.0000281100001</v>
      </c>
      <c r="V95" s="1">
        <f>SUMIFS(StorageCapacity_1!P:P,StorageCapacity_1!$A:$A,$B$91,StorageCapacity_1!$B:$B,$H95) - SUMIFS(StorageCapacity_2!P:P,StorageCapacity_2!$A:$A,$B$91,StorageCapacity_2!$B:$B,$H95)</f>
        <v>1455.8165437400003</v>
      </c>
      <c r="W95" s="1">
        <f>SUMIFS(StorageCapacity_1!Q:Q,StorageCapacity_1!$A:$A,$B$91,StorageCapacity_1!$B:$B,$H95) - SUMIFS(StorageCapacity_2!Q:Q,StorageCapacity_2!$A:$A,$B$91,StorageCapacity_2!$B:$B,$H95)</f>
        <v>-591.92791902000045</v>
      </c>
      <c r="X95" s="1">
        <f>SUMIFS(StorageCapacity_1!R:R,StorageCapacity_1!$A:$A,$B$91,StorageCapacity_1!$B:$B,$H95) - SUMIFS(StorageCapacity_2!R:R,StorageCapacity_2!$A:$A,$B$91,StorageCapacity_2!$B:$B,$H95)</f>
        <v>50.131271430000197</v>
      </c>
      <c r="Y95" s="1">
        <f>SUMIFS(StorageCapacity_1!S:S,StorageCapacity_1!$A:$A,$B$91,StorageCapacity_1!$B:$B,$H95) - SUMIFS(StorageCapacity_2!S:S,StorageCapacity_2!$A:$A,$B$91,StorageCapacity_2!$B:$B,$H95)</f>
        <v>416.40321630000108</v>
      </c>
      <c r="Z95" s="1">
        <f>SUMIFS(StorageCapacity_1!T:T,StorageCapacity_1!$A:$A,$B$91,StorageCapacity_1!$B:$B,$H95) - SUMIFS(StorageCapacity_2!T:T,StorageCapacity_2!$A:$A,$B$91,StorageCapacity_2!$B:$B,$H95)</f>
        <v>54.639785900000788</v>
      </c>
      <c r="AA95" s="1">
        <f>SUMIFS(StorageCapacity_1!U:U,StorageCapacity_1!$A:$A,$B$91,StorageCapacity_1!$B:$B,$H95) - SUMIFS(StorageCapacity_2!U:U,StorageCapacity_2!$A:$A,$B$91,StorageCapacity_2!$B:$B,$H95)</f>
        <v>-957.88727084000038</v>
      </c>
      <c r="AB95" s="1">
        <f>SUMIFS(StorageCapacity_1!V:V,StorageCapacity_1!$A:$A,$B$91,StorageCapacity_1!$B:$B,$H95) - SUMIFS(StorageCapacity_2!V:V,StorageCapacity_2!$A:$A,$B$91,StorageCapacity_2!$B:$B,$H95)</f>
        <v>-957.88727084000038</v>
      </c>
      <c r="AC95" s="1">
        <f>SUMIFS(StorageCapacity_1!W:W,StorageCapacity_1!$A:$A,$B$91,StorageCapacity_1!$B:$B,$H95) - SUMIFS(StorageCapacity_2!W:W,StorageCapacity_2!$A:$A,$B$91,StorageCapacity_2!$B:$B,$H95)</f>
        <v>-933.77463340000031</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615.57876127999998</v>
      </c>
      <c r="X96" s="1">
        <f>SUMIFS(StorageCapacity_1!R:R,StorageCapacity_1!$A:$A,$B$91,StorageCapacity_1!$B:$B,$H96) - SUMIFS(StorageCapacity_2!R:R,StorageCapacity_2!$A:$A,$B$91,StorageCapacity_2!$B:$B,$H96)</f>
        <v>368.43508376</v>
      </c>
      <c r="Y96" s="1">
        <f>SUMIFS(StorageCapacity_1!S:S,StorageCapacity_1!$A:$A,$B$91,StorageCapacity_1!$B:$B,$H96) - SUMIFS(StorageCapacity_2!S:S,StorageCapacity_2!$A:$A,$B$91,StorageCapacity_2!$B:$B,$H96)</f>
        <v>-20.951579030000175</v>
      </c>
      <c r="Z96" s="1">
        <f>SUMIFS(StorageCapacity_1!T:T,StorageCapacity_1!$A:$A,$B$91,StorageCapacity_1!$B:$B,$H96) - SUMIFS(StorageCapacity_2!T:T,StorageCapacity_2!$A:$A,$B$91,StorageCapacity_2!$B:$B,$H96)</f>
        <v>74.805597510000098</v>
      </c>
      <c r="AA96" s="1">
        <f>SUMIFS(StorageCapacity_1!U:U,StorageCapacity_1!$A:$A,$B$91,StorageCapacity_1!$B:$B,$H96) - SUMIFS(StorageCapacity_2!U:U,StorageCapacity_2!$A:$A,$B$91,StorageCapacity_2!$B:$B,$H96)</f>
        <v>124.86073484999997</v>
      </c>
      <c r="AB96" s="1">
        <f>SUMIFS(StorageCapacity_1!V:V,StorageCapacity_1!$A:$A,$B$91,StorageCapacity_1!$B:$B,$H96) - SUMIFS(StorageCapacity_2!V:V,StorageCapacity_2!$A:$A,$B$91,StorageCapacity_2!$B:$B,$H96)</f>
        <v>124.86073484999997</v>
      </c>
      <c r="AC96" s="1">
        <f>SUMIFS(StorageCapacity_1!W:W,StorageCapacity_1!$A:$A,$B$91,StorageCapacity_1!$B:$B,$H96) - SUMIFS(StorageCapacity_2!W:W,StorageCapacity_2!$A:$A,$B$91,StorageCapacity_2!$B:$B,$H96)</f>
        <v>124.86073484999997</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5.1361317439900631</v>
      </c>
      <c r="J110" s="1">
        <f>SUMIFS(StorageGeneration_1!D:D,StorageGeneration_1!$A:$A,$B$107,StorageGeneration_1!$B:$B,$H110) - SUMIFS(StorageGeneration_2!D:D,StorageGeneration_2!$A:$A,$B$107,StorageGeneration_2!$B:$B,$H110)</f>
        <v>1.5974060426754022</v>
      </c>
      <c r="K110" s="1">
        <f>SUMIFS(StorageGeneration_1!E:E,StorageGeneration_1!$A:$A,$B$107,StorageGeneration_1!$B:$B,$H110) - SUMIFS(StorageGeneration_2!E:E,StorageGeneration_2!$A:$A,$B$107,StorageGeneration_2!$B:$B,$H110)</f>
        <v>45.191537814610967</v>
      </c>
      <c r="L110" s="1">
        <f>SUMIFS(StorageGeneration_1!F:F,StorageGeneration_1!$A:$A,$B$107,StorageGeneration_1!$B:$B,$H110) - SUMIFS(StorageGeneration_2!F:F,StorageGeneration_2!$A:$A,$B$107,StorageGeneration_2!$B:$B,$H110)</f>
        <v>-1.2694036220582916</v>
      </c>
      <c r="M110" s="1">
        <f>SUMIFS(StorageGeneration_1!G:G,StorageGeneration_1!$A:$A,$B$107,StorageGeneration_1!$B:$B,$H110) - SUMIFS(StorageGeneration_2!G:G,StorageGeneration_2!$A:$A,$B$107,StorageGeneration_2!$B:$B,$H110)</f>
        <v>6.9957224439908146</v>
      </c>
      <c r="N110" s="1">
        <f>SUMIFS(StorageGeneration_1!H:H,StorageGeneration_1!$A:$A,$B$107,StorageGeneration_1!$B:$B,$H110) - SUMIFS(StorageGeneration_2!H:H,StorageGeneration_2!$A:$A,$B$107,StorageGeneration_2!$B:$B,$H110)</f>
        <v>3.3944913444172471</v>
      </c>
      <c r="O110" s="1">
        <f>SUMIFS(StorageGeneration_1!I:I,StorageGeneration_1!$A:$A,$B$107,StorageGeneration_1!$B:$B,$H110) - SUMIFS(StorageGeneration_2!I:I,StorageGeneration_2!$A:$A,$B$107,StorageGeneration_2!$B:$B,$H110)</f>
        <v>2.120325510997759</v>
      </c>
      <c r="P110" s="1">
        <f>SUMIFS(StorageGeneration_1!J:J,StorageGeneration_1!$A:$A,$B$107,StorageGeneration_1!$B:$B,$H110) - SUMIFS(StorageGeneration_2!J:J,StorageGeneration_2!$A:$A,$B$107,StorageGeneration_2!$B:$B,$H110)</f>
        <v>-19.444562672036</v>
      </c>
      <c r="Q110" s="1">
        <f>SUMIFS(StorageGeneration_1!K:K,StorageGeneration_1!$A:$A,$B$107,StorageGeneration_1!$B:$B,$H110) - SUMIFS(StorageGeneration_2!K:K,StorageGeneration_2!$A:$A,$B$107,StorageGeneration_2!$B:$B,$H110)</f>
        <v>4.0549838652841572</v>
      </c>
      <c r="R110" s="1">
        <f>SUMIFS(StorageGeneration_1!L:L,StorageGeneration_1!$A:$A,$B$107,StorageGeneration_1!$B:$B,$H110) - SUMIFS(StorageGeneration_2!L:L,StorageGeneration_2!$A:$A,$B$107,StorageGeneration_2!$B:$B,$H110)</f>
        <v>-44.115005581099012</v>
      </c>
      <c r="S110" s="1">
        <f>SUMIFS(StorageGeneration_1!M:M,StorageGeneration_1!$A:$A,$B$107,StorageGeneration_1!$B:$B,$H110) - SUMIFS(StorageGeneration_2!M:M,StorageGeneration_2!$A:$A,$B$107,StorageGeneration_2!$B:$B,$H110)</f>
        <v>-759.87790529730523</v>
      </c>
      <c r="T110" s="1">
        <f>SUMIFS(StorageGeneration_1!N:N,StorageGeneration_1!$A:$A,$B$107,StorageGeneration_1!$B:$B,$H110) - SUMIFS(StorageGeneration_2!N:N,StorageGeneration_2!$A:$A,$B$107,StorageGeneration_2!$B:$B,$H110)</f>
        <v>-1027.7158688021891</v>
      </c>
      <c r="U110" s="1">
        <f>SUMIFS(StorageGeneration_1!O:O,StorageGeneration_1!$A:$A,$B$107,StorageGeneration_1!$B:$B,$H110) - SUMIFS(StorageGeneration_2!O:O,StorageGeneration_2!$A:$A,$B$107,StorageGeneration_2!$B:$B,$H110)</f>
        <v>-1090.3283035713132</v>
      </c>
      <c r="V110" s="1">
        <f>SUMIFS(StorageGeneration_1!P:P,StorageGeneration_1!$A:$A,$B$107,StorageGeneration_1!$B:$B,$H110) - SUMIFS(StorageGeneration_2!P:P,StorageGeneration_2!$A:$A,$B$107,StorageGeneration_2!$B:$B,$H110)</f>
        <v>-1061.8092426123044</v>
      </c>
      <c r="W110" s="1">
        <f>SUMIFS(StorageGeneration_1!Q:Q,StorageGeneration_1!$A:$A,$B$107,StorageGeneration_1!$B:$B,$H110) - SUMIFS(StorageGeneration_2!Q:Q,StorageGeneration_2!$A:$A,$B$107,StorageGeneration_2!$B:$B,$H110)</f>
        <v>-1407.2789304270559</v>
      </c>
      <c r="X110" s="1">
        <f>SUMIFS(StorageGeneration_1!R:R,StorageGeneration_1!$A:$A,$B$107,StorageGeneration_1!$B:$B,$H110) - SUMIFS(StorageGeneration_2!R:R,StorageGeneration_2!$A:$A,$B$107,StorageGeneration_2!$B:$B,$H110)</f>
        <v>-1481.8997997302595</v>
      </c>
      <c r="Y110" s="1">
        <f>SUMIFS(StorageGeneration_1!S:S,StorageGeneration_1!$A:$A,$B$107,StorageGeneration_1!$B:$B,$H110) - SUMIFS(StorageGeneration_2!S:S,StorageGeneration_2!$A:$A,$B$107,StorageGeneration_2!$B:$B,$H110)</f>
        <v>-1696.1851469281628</v>
      </c>
      <c r="Z110" s="1">
        <f>SUMIFS(StorageGeneration_1!T:T,StorageGeneration_1!$A:$A,$B$107,StorageGeneration_1!$B:$B,$H110) - SUMIFS(StorageGeneration_2!T:T,StorageGeneration_2!$A:$A,$B$107,StorageGeneration_2!$B:$B,$H110)</f>
        <v>-1715.4166780362007</v>
      </c>
      <c r="AA110" s="1">
        <f>SUMIFS(StorageGeneration_1!U:U,StorageGeneration_1!$A:$A,$B$107,StorageGeneration_1!$B:$B,$H110) - SUMIFS(StorageGeneration_2!U:U,StorageGeneration_2!$A:$A,$B$107,StorageGeneration_2!$B:$B,$H110)</f>
        <v>-1840.4214888116921</v>
      </c>
      <c r="AB110" s="1">
        <f>SUMIFS(StorageGeneration_1!V:V,StorageGeneration_1!$A:$A,$B$107,StorageGeneration_1!$B:$B,$H110) - SUMIFS(StorageGeneration_2!V:V,StorageGeneration_2!$A:$A,$B$107,StorageGeneration_2!$B:$B,$H110)</f>
        <v>-1837.2394687437086</v>
      </c>
      <c r="AC110" s="1">
        <f>SUMIFS(StorageGeneration_1!W:W,StorageGeneration_1!$A:$A,$B$107,StorageGeneration_1!$B:$B,$H110) - SUMIFS(StorageGeneration_2!W:W,StorageGeneration_2!$A:$A,$B$107,StorageGeneration_2!$B:$B,$H110)</f>
        <v>-1972.3749929067249</v>
      </c>
    </row>
    <row r="111" spans="1:30">
      <c r="H111" s="25" t="s">
        <v>130</v>
      </c>
      <c r="I111" s="1">
        <f>SUMIFS(StorageGeneration_1!C:C,StorageGeneration_1!$A:$A,$B$107,StorageGeneration_1!$B:$B,$H111) - SUMIFS(StorageGeneration_2!C:C,StorageGeneration_2!$A:$A,$B$107,StorageGeneration_2!$B:$B,$H111)</f>
        <v>-9.8271409026743584E-2</v>
      </c>
      <c r="J111" s="1">
        <f>SUMIFS(StorageGeneration_1!D:D,StorageGeneration_1!$A:$A,$B$107,StorageGeneration_1!$B:$B,$H111) - SUMIFS(StorageGeneration_2!D:D,StorageGeneration_2!$A:$A,$B$107,StorageGeneration_2!$B:$B,$H111)</f>
        <v>0.27650226242329978</v>
      </c>
      <c r="K111" s="1">
        <f>SUMIFS(StorageGeneration_1!E:E,StorageGeneration_1!$A:$A,$B$107,StorageGeneration_1!$B:$B,$H111) - SUMIFS(StorageGeneration_2!E:E,StorageGeneration_2!$A:$A,$B$107,StorageGeneration_2!$B:$B,$H111)</f>
        <v>226.66389053558061</v>
      </c>
      <c r="L111" s="1">
        <f>SUMIFS(StorageGeneration_1!F:F,StorageGeneration_1!$A:$A,$B$107,StorageGeneration_1!$B:$B,$H111) - SUMIFS(StorageGeneration_2!F:F,StorageGeneration_2!$A:$A,$B$107,StorageGeneration_2!$B:$B,$H111)</f>
        <v>97.819931296583434</v>
      </c>
      <c r="M111" s="1">
        <f>SUMIFS(StorageGeneration_1!G:G,StorageGeneration_1!$A:$A,$B$107,StorageGeneration_1!$B:$B,$H111) - SUMIFS(StorageGeneration_2!G:G,StorageGeneration_2!$A:$A,$B$107,StorageGeneration_2!$B:$B,$H111)</f>
        <v>298.69096911826074</v>
      </c>
      <c r="N111" s="1">
        <f>SUMIFS(StorageGeneration_1!H:H,StorageGeneration_1!$A:$A,$B$107,StorageGeneration_1!$B:$B,$H111) - SUMIFS(StorageGeneration_2!H:H,StorageGeneration_2!$A:$A,$B$107,StorageGeneration_2!$B:$B,$H111)</f>
        <v>598.22922644730806</v>
      </c>
      <c r="O111" s="1">
        <f>SUMIFS(StorageGeneration_1!I:I,StorageGeneration_1!$A:$A,$B$107,StorageGeneration_1!$B:$B,$H111) - SUMIFS(StorageGeneration_2!I:I,StorageGeneration_2!$A:$A,$B$107,StorageGeneration_2!$B:$B,$H111)</f>
        <v>2017.7196883410461</v>
      </c>
      <c r="P111" s="1">
        <f>SUMIFS(StorageGeneration_1!J:J,StorageGeneration_1!$A:$A,$B$107,StorageGeneration_1!$B:$B,$H111) - SUMIFS(StorageGeneration_2!J:J,StorageGeneration_2!$A:$A,$B$107,StorageGeneration_2!$B:$B,$H111)</f>
        <v>3094.9335736345029</v>
      </c>
      <c r="Q111" s="1">
        <f>SUMIFS(StorageGeneration_1!K:K,StorageGeneration_1!$A:$A,$B$107,StorageGeneration_1!$B:$B,$H111) - SUMIFS(StorageGeneration_2!K:K,StorageGeneration_2!$A:$A,$B$107,StorageGeneration_2!$B:$B,$H111)</f>
        <v>3334.3891000661415</v>
      </c>
      <c r="R111" s="1">
        <f>SUMIFS(StorageGeneration_1!L:L,StorageGeneration_1!$A:$A,$B$107,StorageGeneration_1!$B:$B,$H111) - SUMIFS(StorageGeneration_2!L:L,StorageGeneration_2!$A:$A,$B$107,StorageGeneration_2!$B:$B,$H111)</f>
        <v>3470.7975321935842</v>
      </c>
      <c r="S111" s="1">
        <f>SUMIFS(StorageGeneration_1!M:M,StorageGeneration_1!$A:$A,$B$107,StorageGeneration_1!$B:$B,$H111) - SUMIFS(StorageGeneration_2!M:M,StorageGeneration_2!$A:$A,$B$107,StorageGeneration_2!$B:$B,$H111)</f>
        <v>3019.0310295271161</v>
      </c>
      <c r="T111" s="1">
        <f>SUMIFS(StorageGeneration_1!N:N,StorageGeneration_1!$A:$A,$B$107,StorageGeneration_1!$B:$B,$H111) - SUMIFS(StorageGeneration_2!N:N,StorageGeneration_2!$A:$A,$B$107,StorageGeneration_2!$B:$B,$H111)</f>
        <v>2610.0429614570367</v>
      </c>
      <c r="U111" s="1">
        <f>SUMIFS(StorageGeneration_1!O:O,StorageGeneration_1!$A:$A,$B$107,StorageGeneration_1!$B:$B,$H111) - SUMIFS(StorageGeneration_2!O:O,StorageGeneration_2!$A:$A,$B$107,StorageGeneration_2!$B:$B,$H111)</f>
        <v>2505.3445492768496</v>
      </c>
      <c r="V111" s="1">
        <f>SUMIFS(StorageGeneration_1!P:P,StorageGeneration_1!$A:$A,$B$107,StorageGeneration_1!$B:$B,$H111) - SUMIFS(StorageGeneration_2!P:P,StorageGeneration_2!$A:$A,$B$107,StorageGeneration_2!$B:$B,$H111)</f>
        <v>1693.4435471869519</v>
      </c>
      <c r="W111" s="1">
        <f>SUMIFS(StorageGeneration_1!Q:Q,StorageGeneration_1!$A:$A,$B$107,StorageGeneration_1!$B:$B,$H111) - SUMIFS(StorageGeneration_2!Q:Q,StorageGeneration_2!$A:$A,$B$107,StorageGeneration_2!$B:$B,$H111)</f>
        <v>-3840.1136884895832</v>
      </c>
      <c r="X111" s="1">
        <f>SUMIFS(StorageGeneration_1!R:R,StorageGeneration_1!$A:$A,$B$107,StorageGeneration_1!$B:$B,$H111) - SUMIFS(StorageGeneration_2!R:R,StorageGeneration_2!$A:$A,$B$107,StorageGeneration_2!$B:$B,$H111)</f>
        <v>-3139.9865214262454</v>
      </c>
      <c r="Y111" s="1">
        <f>SUMIFS(StorageGeneration_1!S:S,StorageGeneration_1!$A:$A,$B$107,StorageGeneration_1!$B:$B,$H111) - SUMIFS(StorageGeneration_2!S:S,StorageGeneration_2!$A:$A,$B$107,StorageGeneration_2!$B:$B,$H111)</f>
        <v>-2878.1841318917659</v>
      </c>
      <c r="Z111" s="1">
        <f>SUMIFS(StorageGeneration_1!T:T,StorageGeneration_1!$A:$A,$B$107,StorageGeneration_1!$B:$B,$H111) - SUMIFS(StorageGeneration_2!T:T,StorageGeneration_2!$A:$A,$B$107,StorageGeneration_2!$B:$B,$H111)</f>
        <v>-3367.1502787294348</v>
      </c>
      <c r="AA111" s="1">
        <f>SUMIFS(StorageGeneration_1!U:U,StorageGeneration_1!$A:$A,$B$107,StorageGeneration_1!$B:$B,$H111) - SUMIFS(StorageGeneration_2!U:U,StorageGeneration_2!$A:$A,$B$107,StorageGeneration_2!$B:$B,$H111)</f>
        <v>-5692.8184430172569</v>
      </c>
      <c r="AB111" s="1">
        <f>SUMIFS(StorageGeneration_1!V:V,StorageGeneration_1!$A:$A,$B$107,StorageGeneration_1!$B:$B,$H111) - SUMIFS(StorageGeneration_2!V:V,StorageGeneration_2!$A:$A,$B$107,StorageGeneration_2!$B:$B,$H111)</f>
        <v>-5999.2402835382281</v>
      </c>
      <c r="AC111" s="1">
        <f>SUMIFS(StorageGeneration_1!W:W,StorageGeneration_1!$A:$A,$B$107,StorageGeneration_1!$B:$B,$H111) - SUMIFS(StorageGeneration_2!W:W,StorageGeneration_2!$A:$A,$B$107,StorageGeneration_2!$B:$B,$H111)</f>
        <v>-6724.8213129332507</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-66.587866023203532</v>
      </c>
      <c r="M112" s="1">
        <f>SUMIFS(StorageGeneration_1!G:G,StorageGeneration_1!$A:$A,$B$107,StorageGeneration_1!$B:$B,$H112) - SUMIFS(StorageGeneration_2!G:G,StorageGeneration_2!$A:$A,$B$107,StorageGeneration_2!$B:$B,$H112)</f>
        <v>-391.38564776445833</v>
      </c>
      <c r="N112" s="1">
        <f>SUMIFS(StorageGeneration_1!H:H,StorageGeneration_1!$A:$A,$B$107,StorageGeneration_1!$B:$B,$H112) - SUMIFS(StorageGeneration_2!H:H,StorageGeneration_2!$A:$A,$B$107,StorageGeneration_2!$B:$B,$H112)</f>
        <v>-611.656426875747</v>
      </c>
      <c r="O112" s="1">
        <f>SUMIFS(StorageGeneration_1!I:I,StorageGeneration_1!$A:$A,$B$107,StorageGeneration_1!$B:$B,$H112) - SUMIFS(StorageGeneration_2!I:I,StorageGeneration_2!$A:$A,$B$107,StorageGeneration_2!$B:$B,$H112)</f>
        <v>-59.510193434973644</v>
      </c>
      <c r="P112" s="1">
        <f>SUMIFS(StorageGeneration_1!J:J,StorageGeneration_1!$A:$A,$B$107,StorageGeneration_1!$B:$B,$H112) - SUMIFS(StorageGeneration_2!J:J,StorageGeneration_2!$A:$A,$B$107,StorageGeneration_2!$B:$B,$H112)</f>
        <v>239.08861619622348</v>
      </c>
      <c r="Q112" s="1">
        <f>SUMIFS(StorageGeneration_1!K:K,StorageGeneration_1!$A:$A,$B$107,StorageGeneration_1!$B:$B,$H112) - SUMIFS(StorageGeneration_2!K:K,StorageGeneration_2!$A:$A,$B$107,StorageGeneration_2!$B:$B,$H112)</f>
        <v>297.20507797929076</v>
      </c>
      <c r="R112" s="1">
        <f>SUMIFS(StorageGeneration_1!L:L,StorageGeneration_1!$A:$A,$B$107,StorageGeneration_1!$B:$B,$H112) - SUMIFS(StorageGeneration_2!L:L,StorageGeneration_2!$A:$A,$B$107,StorageGeneration_2!$B:$B,$H112)</f>
        <v>-1124.1521490966798</v>
      </c>
      <c r="S112" s="1">
        <f>SUMIFS(StorageGeneration_1!M:M,StorageGeneration_1!$A:$A,$B$107,StorageGeneration_1!$B:$B,$H112) - SUMIFS(StorageGeneration_2!M:M,StorageGeneration_2!$A:$A,$B$107,StorageGeneration_2!$B:$B,$H112)</f>
        <v>-248.42448356493014</v>
      </c>
      <c r="T112" s="1">
        <f>SUMIFS(StorageGeneration_1!N:N,StorageGeneration_1!$A:$A,$B$107,StorageGeneration_1!$B:$B,$H112) - SUMIFS(StorageGeneration_2!N:N,StorageGeneration_2!$A:$A,$B$107,StorageGeneration_2!$B:$B,$H112)</f>
        <v>-1548.259097757842</v>
      </c>
      <c r="U112" s="1">
        <f>SUMIFS(StorageGeneration_1!O:O,StorageGeneration_1!$A:$A,$B$107,StorageGeneration_1!$B:$B,$H112) - SUMIFS(StorageGeneration_2!O:O,StorageGeneration_2!$A:$A,$B$107,StorageGeneration_2!$B:$B,$H112)</f>
        <v>-1534.0539471474967</v>
      </c>
      <c r="V112" s="1">
        <f>SUMIFS(StorageGeneration_1!P:P,StorageGeneration_1!$A:$A,$B$107,StorageGeneration_1!$B:$B,$H112) - SUMIFS(StorageGeneration_2!P:P,StorageGeneration_2!$A:$A,$B$107,StorageGeneration_2!$B:$B,$H112)</f>
        <v>-1522.4089770373826</v>
      </c>
      <c r="W112" s="1">
        <f>SUMIFS(StorageGeneration_1!Q:Q,StorageGeneration_1!$A:$A,$B$107,StorageGeneration_1!$B:$B,$H112) - SUMIFS(StorageGeneration_2!Q:Q,StorageGeneration_2!$A:$A,$B$107,StorageGeneration_2!$B:$B,$H112)</f>
        <v>-367.5841744607078</v>
      </c>
      <c r="X112" s="1">
        <f>SUMIFS(StorageGeneration_1!R:R,StorageGeneration_1!$A:$A,$B$107,StorageGeneration_1!$B:$B,$H112) - SUMIFS(StorageGeneration_2!R:R,StorageGeneration_2!$A:$A,$B$107,StorageGeneration_2!$B:$B,$H112)</f>
        <v>-1255.6107534115467</v>
      </c>
      <c r="Y112" s="1">
        <f>SUMIFS(StorageGeneration_1!S:S,StorageGeneration_1!$A:$A,$B$107,StorageGeneration_1!$B:$B,$H112) - SUMIFS(StorageGeneration_2!S:S,StorageGeneration_2!$A:$A,$B$107,StorageGeneration_2!$B:$B,$H112)</f>
        <v>-3076.134668301891</v>
      </c>
      <c r="Z112" s="1">
        <f>SUMIFS(StorageGeneration_1!T:T,StorageGeneration_1!$A:$A,$B$107,StorageGeneration_1!$B:$B,$H112) - SUMIFS(StorageGeneration_2!T:T,StorageGeneration_2!$A:$A,$B$107,StorageGeneration_2!$B:$B,$H112)</f>
        <v>-2377.6828245313695</v>
      </c>
      <c r="AA112" s="1">
        <f>SUMIFS(StorageGeneration_1!U:U,StorageGeneration_1!$A:$A,$B$107,StorageGeneration_1!$B:$B,$H112) - SUMIFS(StorageGeneration_2!U:U,StorageGeneration_2!$A:$A,$B$107,StorageGeneration_2!$B:$B,$H112)</f>
        <v>-2680.2707707712248</v>
      </c>
      <c r="AB112" s="1">
        <f>SUMIFS(StorageGeneration_1!V:V,StorageGeneration_1!$A:$A,$B$107,StorageGeneration_1!$B:$B,$H112) - SUMIFS(StorageGeneration_2!V:V,StorageGeneration_2!$A:$A,$B$107,StorageGeneration_2!$B:$B,$H112)</f>
        <v>-2979.1009006185177</v>
      </c>
      <c r="AC112" s="1">
        <f>SUMIFS(StorageGeneration_1!W:W,StorageGeneration_1!$A:$A,$B$107,StorageGeneration_1!$B:$B,$H112) - SUMIFS(StorageGeneration_2!W:W,StorageGeneration_2!$A:$A,$B$107,StorageGeneration_2!$B:$B,$H112)</f>
        <v>-3467.142742391527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-506.965011</v>
      </c>
      <c r="Z126" s="1">
        <f>SUMIFS(DispatchableCapacity_1!T:T,DispatchableCapacity_1!$A:$A,$B$123,DispatchableCapacity_1!$B:$B,$H126)-SUMIFS(DispatchableCapacity_2!T:T,DispatchableCapacity_2!$A:$A,$B$123,DispatchableCapacity_2!$B:$B,$H126)</f>
        <v>-506.965011</v>
      </c>
      <c r="AA126" s="1">
        <f>SUMIFS(DispatchableCapacity_1!U:U,DispatchableCapacity_1!$A:$A,$B$123,DispatchableCapacity_1!$B:$B,$H126)-SUMIFS(DispatchableCapacity_2!U:U,DispatchableCapacity_2!$A:$A,$B$123,DispatchableCapacity_2!$B:$B,$H126)</f>
        <v>-506.965011</v>
      </c>
      <c r="AB126" s="1">
        <f>SUMIFS(DispatchableCapacity_1!V:V,DispatchableCapacity_1!$A:$A,$B$123,DispatchableCapacity_1!$B:$B,$H126)-SUMIFS(DispatchableCapacity_2!V:V,DispatchableCapacity_2!$A:$A,$B$123,DispatchableCapacity_2!$B:$B,$H126)</f>
        <v>-506.965011</v>
      </c>
      <c r="AC126" s="1">
        <f>SUMIFS(DispatchableCapacity_1!W:W,DispatchableCapacity_1!$A:$A,$B$123,DispatchableCapacity_1!$B:$B,$H126)-SUMIFS(DispatchableCapacity_2!W:W,DispatchableCapacity_2!$A:$A,$B$123,DispatchableCapacity_2!$B:$B,$H126)</f>
        <v>-506.965011</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-4.4906805199998416</v>
      </c>
      <c r="S129" s="1">
        <f>SUMIFS(DispatchableCapacity_1!M:M,DispatchableCapacity_1!$A:$A,$B$123,DispatchableCapacity_1!$B:$B,$H129)-SUMIFS(DispatchableCapacity_2!M:M,DispatchableCapacity_2!$A:$A,$B$123,DispatchableCapacity_2!$B:$B,$H129)</f>
        <v>-1482.5984346899995</v>
      </c>
      <c r="T129" s="1">
        <f>SUMIFS(DispatchableCapacity_1!N:N,DispatchableCapacity_1!$A:$A,$B$123,DispatchableCapacity_1!$B:$B,$H129)-SUMIFS(DispatchableCapacity_2!N:N,DispatchableCapacity_2!$A:$A,$B$123,DispatchableCapacity_2!$B:$B,$H129)</f>
        <v>-1482.5984346900004</v>
      </c>
      <c r="U129" s="1">
        <f>SUMIFS(DispatchableCapacity_1!O:O,DispatchableCapacity_1!$A:$A,$B$123,DispatchableCapacity_1!$B:$B,$H129)-SUMIFS(DispatchableCapacity_2!O:O,DispatchableCapacity_2!$A:$A,$B$123,DispatchableCapacity_2!$B:$B,$H129)</f>
        <v>-1482.5984346899995</v>
      </c>
      <c r="V129" s="1">
        <f>SUMIFS(DispatchableCapacity_1!P:P,DispatchableCapacity_1!$A:$A,$B$123,DispatchableCapacity_1!$B:$B,$H129)-SUMIFS(DispatchableCapacity_2!P:P,DispatchableCapacity_2!$A:$A,$B$123,DispatchableCapacity_2!$B:$B,$H129)</f>
        <v>-1482.5984346900009</v>
      </c>
      <c r="W129" s="1">
        <f>SUMIFS(DispatchableCapacity_1!Q:Q,DispatchableCapacity_1!$A:$A,$B$123,DispatchableCapacity_1!$B:$B,$H129)-SUMIFS(DispatchableCapacity_2!Q:Q,DispatchableCapacity_2!$A:$A,$B$123,DispatchableCapacity_2!$B:$B,$H129)</f>
        <v>-1921.007856950001</v>
      </c>
      <c r="X129" s="1">
        <f>SUMIFS(DispatchableCapacity_1!R:R,DispatchableCapacity_1!$A:$A,$B$123,DispatchableCapacity_1!$B:$B,$H129)-SUMIFS(DispatchableCapacity_2!R:R,DispatchableCapacity_2!$A:$A,$B$123,DispatchableCapacity_2!$B:$B,$H129)</f>
        <v>-1921.007856950002</v>
      </c>
      <c r="Y129" s="1">
        <f>SUMIFS(DispatchableCapacity_1!S:S,DispatchableCapacity_1!$A:$A,$B$123,DispatchableCapacity_1!$B:$B,$H129)-SUMIFS(DispatchableCapacity_2!S:S,DispatchableCapacity_2!$A:$A,$B$123,DispatchableCapacity_2!$B:$B,$H129)</f>
        <v>-1911.7468668300007</v>
      </c>
      <c r="Z129" s="1">
        <f>SUMIFS(DispatchableCapacity_1!T:T,DispatchableCapacity_1!$A:$A,$B$123,DispatchableCapacity_1!$B:$B,$H129)-SUMIFS(DispatchableCapacity_2!T:T,DispatchableCapacity_2!$A:$A,$B$123,DispatchableCapacity_2!$B:$B,$H129)</f>
        <v>-1911.7468668300007</v>
      </c>
      <c r="AA129" s="1">
        <f>SUMIFS(DispatchableCapacity_1!U:U,DispatchableCapacity_1!$A:$A,$B$123,DispatchableCapacity_1!$B:$B,$H129)-SUMIFS(DispatchableCapacity_2!U:U,DispatchableCapacity_2!$A:$A,$B$123,DispatchableCapacity_2!$B:$B,$H129)</f>
        <v>-1830.7379078900012</v>
      </c>
      <c r="AB129" s="1">
        <f>SUMIFS(DispatchableCapacity_1!V:V,DispatchableCapacity_1!$A:$A,$B$123,DispatchableCapacity_1!$B:$B,$H129)-SUMIFS(DispatchableCapacity_2!V:V,DispatchableCapacity_2!$A:$A,$B$123,DispatchableCapacity_2!$B:$B,$H129)</f>
        <v>-1830.7379078900012</v>
      </c>
      <c r="AC129" s="1">
        <f>SUMIFS(DispatchableCapacity_1!W:W,DispatchableCapacity_1!$A:$A,$B$123,DispatchableCapacity_1!$B:$B,$H129)-SUMIFS(DispatchableCapacity_2!W:W,DispatchableCapacity_2!$A:$A,$B$123,DispatchableCapacity_2!$B:$B,$H129)</f>
        <v>-1830.7379078900012</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2387.8042309699999</v>
      </c>
      <c r="S130" s="1">
        <f>SUMIFS(DispatchableCapacity_1!M:M,DispatchableCapacity_1!$A:$A,$B$123,DispatchableCapacity_1!$B:$B,$H130)-SUMIFS(DispatchableCapacity_2!M:M,DispatchableCapacity_2!$A:$A,$B$123,DispatchableCapacity_2!$B:$B,$H130)</f>
        <v>2228.32521933</v>
      </c>
      <c r="T130" s="1">
        <f>SUMIFS(DispatchableCapacity_1!N:N,DispatchableCapacity_1!$A:$A,$B$123,DispatchableCapacity_1!$B:$B,$H130)-SUMIFS(DispatchableCapacity_2!N:N,DispatchableCapacity_2!$A:$A,$B$123,DispatchableCapacity_2!$B:$B,$H130)</f>
        <v>2153.11607908</v>
      </c>
      <c r="U130" s="1">
        <f>SUMIFS(DispatchableCapacity_1!O:O,DispatchableCapacity_1!$A:$A,$B$123,DispatchableCapacity_1!$B:$B,$H130)-SUMIFS(DispatchableCapacity_2!O:O,DispatchableCapacity_2!$A:$A,$B$123,DispatchableCapacity_2!$B:$B,$H130)</f>
        <v>2250.0000281099997</v>
      </c>
      <c r="V130" s="1">
        <f>SUMIFS(DispatchableCapacity_1!P:P,DispatchableCapacity_1!$A:$A,$B$123,DispatchableCapacity_1!$B:$B,$H130)-SUMIFS(DispatchableCapacity_2!P:P,DispatchableCapacity_2!$A:$A,$B$123,DispatchableCapacity_2!$B:$B,$H130)</f>
        <v>1455.81654374</v>
      </c>
      <c r="W130" s="1">
        <f>SUMIFS(DispatchableCapacity_1!Q:Q,DispatchableCapacity_1!$A:$A,$B$123,DispatchableCapacity_1!$B:$B,$H130)-SUMIFS(DispatchableCapacity_2!Q:Q,DispatchableCapacity_2!$A:$A,$B$123,DispatchableCapacity_2!$B:$B,$H130)</f>
        <v>-591.92791902000045</v>
      </c>
      <c r="X130" s="1">
        <f>SUMIFS(DispatchableCapacity_1!R:R,DispatchableCapacity_1!$A:$A,$B$123,DispatchableCapacity_1!$B:$B,$H130)-SUMIFS(DispatchableCapacity_2!R:R,DispatchableCapacity_2!$A:$A,$B$123,DispatchableCapacity_2!$B:$B,$H130)</f>
        <v>50.131271429999288</v>
      </c>
      <c r="Y130" s="1">
        <f>SUMIFS(DispatchableCapacity_1!S:S,DispatchableCapacity_1!$A:$A,$B$123,DispatchableCapacity_1!$B:$B,$H130)-SUMIFS(DispatchableCapacity_2!S:S,DispatchableCapacity_2!$A:$A,$B$123,DispatchableCapacity_2!$B:$B,$H130)</f>
        <v>416.40321629999926</v>
      </c>
      <c r="Z130" s="1">
        <f>SUMIFS(DispatchableCapacity_1!T:T,DispatchableCapacity_1!$A:$A,$B$123,DispatchableCapacity_1!$B:$B,$H130)-SUMIFS(DispatchableCapacity_2!T:T,DispatchableCapacity_2!$A:$A,$B$123,DispatchableCapacity_2!$B:$B,$H130)</f>
        <v>54.639785899999879</v>
      </c>
      <c r="AA130" s="1">
        <f>SUMIFS(DispatchableCapacity_1!U:U,DispatchableCapacity_1!$A:$A,$B$123,DispatchableCapacity_1!$B:$B,$H130)-SUMIFS(DispatchableCapacity_2!U:U,DispatchableCapacity_2!$A:$A,$B$123,DispatchableCapacity_2!$B:$B,$H130)</f>
        <v>-957.88727084000038</v>
      </c>
      <c r="AB130" s="1">
        <f>SUMIFS(DispatchableCapacity_1!V:V,DispatchableCapacity_1!$A:$A,$B$123,DispatchableCapacity_1!$B:$B,$H130)-SUMIFS(DispatchableCapacity_2!V:V,DispatchableCapacity_2!$A:$A,$B$123,DispatchableCapacity_2!$B:$B,$H130)</f>
        <v>-957.88727084000038</v>
      </c>
      <c r="AC130" s="1">
        <f>SUMIFS(DispatchableCapacity_1!W:W,DispatchableCapacity_1!$A:$A,$B$123,DispatchableCapacity_1!$B:$B,$H130)-SUMIFS(DispatchableCapacity_2!W:W,DispatchableCapacity_2!$A:$A,$B$123,DispatchableCapacity_2!$B:$B,$H130)</f>
        <v>-933.77463340000031</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615.57876127999998</v>
      </c>
      <c r="X131" s="1">
        <f>SUMIFS(DispatchableCapacity_1!R:R,DispatchableCapacity_1!$A:$A,$B$123,DispatchableCapacity_1!$B:$B,$H131)-SUMIFS(DispatchableCapacity_2!R:R,DispatchableCapacity_2!$A:$A,$B$123,DispatchableCapacity_2!$B:$B,$H131)</f>
        <v>368.43508376</v>
      </c>
      <c r="Y131" s="1">
        <f>SUMIFS(DispatchableCapacity_1!S:S,DispatchableCapacity_1!$A:$A,$B$123,DispatchableCapacity_1!$B:$B,$H131)-SUMIFS(DispatchableCapacity_2!S:S,DispatchableCapacity_2!$A:$A,$B$123,DispatchableCapacity_2!$B:$B,$H131)</f>
        <v>-20.951579029999721</v>
      </c>
      <c r="Z131" s="1">
        <f>SUMIFS(DispatchableCapacity_1!T:T,DispatchableCapacity_1!$A:$A,$B$123,DispatchableCapacity_1!$B:$B,$H131)-SUMIFS(DispatchableCapacity_2!T:T,DispatchableCapacity_2!$A:$A,$B$123,DispatchableCapacity_2!$B:$B,$H131)</f>
        <v>74.805597510000553</v>
      </c>
      <c r="AA131" s="1">
        <f>SUMIFS(DispatchableCapacity_1!U:U,DispatchableCapacity_1!$A:$A,$B$123,DispatchableCapacity_1!$B:$B,$H131)-SUMIFS(DispatchableCapacity_2!U:U,DispatchableCapacity_2!$A:$A,$B$123,DispatchableCapacity_2!$B:$B,$H131)</f>
        <v>124.86073485000043</v>
      </c>
      <c r="AB131" s="1">
        <f>SUMIFS(DispatchableCapacity_1!V:V,DispatchableCapacity_1!$A:$A,$B$123,DispatchableCapacity_1!$B:$B,$H131)-SUMIFS(DispatchableCapacity_2!V:V,DispatchableCapacity_2!$A:$A,$B$123,DispatchableCapacity_2!$B:$B,$H131)</f>
        <v>124.86073485000043</v>
      </c>
      <c r="AC131" s="1">
        <f>SUMIFS(DispatchableCapacity_1!W:W,DispatchableCapacity_1!$A:$A,$B$123,DispatchableCapacity_1!$B:$B,$H131)-SUMIFS(DispatchableCapacity_2!W:W,DispatchableCapacity_2!$A:$A,$B$123,DispatchableCapacity_2!$B:$B,$H131)</f>
        <v>124.86073485000043</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(DP2)</v>
      </c>
      <c r="I149" s="21">
        <f>SUM(J149:AD149)</f>
        <v>1816.1316420547139</v>
      </c>
      <c r="J149" s="21">
        <f>Emissions_2!C4</f>
        <v>126.39544813595985</v>
      </c>
      <c r="K149" s="21">
        <f>Emissions_2!D4</f>
        <v>124.64038002643191</v>
      </c>
      <c r="L149" s="21">
        <f>Emissions_2!E4</f>
        <v>123.19610239699651</v>
      </c>
      <c r="M149" s="21">
        <f>Emissions_2!F4</f>
        <v>118.90539794466176</v>
      </c>
      <c r="N149" s="21">
        <f>Emissions_2!G4</f>
        <v>117.71541428989121</v>
      </c>
      <c r="O149" s="21">
        <f>Emissions_2!H4</f>
        <v>110.48620287944954</v>
      </c>
      <c r="P149" s="21">
        <f>Emissions_2!I4</f>
        <v>111.81540550737812</v>
      </c>
      <c r="Q149" s="21">
        <f>Emissions_2!J4</f>
        <v>104.33203643849271</v>
      </c>
      <c r="R149" s="21">
        <f>Emissions_2!K4</f>
        <v>104.97915359200213</v>
      </c>
      <c r="S149" s="21">
        <f>Emissions_2!L4</f>
        <v>98.949490403633163</v>
      </c>
      <c r="T149" s="21">
        <f>Emissions_2!M4</f>
        <v>89.389595654520448</v>
      </c>
      <c r="U149" s="21">
        <f>Emissions_2!N4</f>
        <v>83.304054331539135</v>
      </c>
      <c r="V149" s="21">
        <f>Emissions_2!O4</f>
        <v>84.413753533685153</v>
      </c>
      <c r="W149" s="21">
        <f>Emissions_2!P4</f>
        <v>79.901991161651409</v>
      </c>
      <c r="X149" s="21">
        <f>Emissions_2!Q4</f>
        <v>56.316734535360702</v>
      </c>
      <c r="Y149" s="21">
        <f>Emissions_2!R4</f>
        <v>51.931589318131188</v>
      </c>
      <c r="Z149" s="21">
        <f>Emissions_2!S4</f>
        <v>47.755098077269025</v>
      </c>
      <c r="AA149" s="21">
        <f>Emissions_2!T4</f>
        <v>45.342425049445893</v>
      </c>
      <c r="AB149" s="21">
        <f>Emissions_2!U4</f>
        <v>45.606316686751015</v>
      </c>
      <c r="AC149" s="21">
        <f>Emissions_2!V4</f>
        <v>46.803048668648273</v>
      </c>
      <c r="AD149" s="21">
        <f>Emissions_2!W4</f>
        <v>43.95200342281462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77</v>
      </c>
      <c r="B5" s="76" t="s">
        <v>114</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77</v>
      </c>
      <c r="B12" s="76" t="s">
        <v>121</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128</v>
      </c>
      <c r="B27" s="76" t="s">
        <v>121</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145</v>
      </c>
      <c r="B42" s="76" t="s">
        <v>121</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147</v>
      </c>
      <c r="B72" s="76" t="s">
        <v>121</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77</v>
      </c>
      <c r="B5" s="76" t="s">
        <v>114</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2658.8650109999999</v>
      </c>
      <c r="U6" s="5">
        <v>2658.8650109999999</v>
      </c>
      <c r="V6" s="5">
        <v>2015.465011</v>
      </c>
      <c r="W6" s="5">
        <v>2015.465011</v>
      </c>
      <c r="X6" s="5">
        <v>2015.465011</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5316.3133971845</v>
      </c>
      <c r="N9" s="5">
        <v>7884.2190512640991</v>
      </c>
      <c r="O9" s="5">
        <v>8268.9005650561994</v>
      </c>
      <c r="P9" s="5">
        <v>8754.3042612028003</v>
      </c>
      <c r="Q9" s="5">
        <v>9785.1206022978004</v>
      </c>
      <c r="R9" s="5">
        <v>13183.882505307802</v>
      </c>
      <c r="S9" s="5">
        <v>13725.6729458768</v>
      </c>
      <c r="T9" s="5">
        <v>14761.085684639698</v>
      </c>
      <c r="U9" s="5">
        <v>15392.225442579002</v>
      </c>
      <c r="V9" s="5">
        <v>16706.689619674598</v>
      </c>
      <c r="W9" s="5">
        <v>16859.584539458501</v>
      </c>
      <c r="X9" s="5">
        <v>17011.169194278002</v>
      </c>
    </row>
    <row r="10" spans="1:24" s="3" customFormat="1">
      <c r="A10" s="6" t="s">
        <v>77</v>
      </c>
      <c r="B10" s="76" t="s">
        <v>119</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77</v>
      </c>
      <c r="B11" s="76" t="s">
        <v>120</v>
      </c>
      <c r="C11" s="5">
        <v>9005.4579999999987</v>
      </c>
      <c r="D11" s="5">
        <v>9005.4579999999987</v>
      </c>
      <c r="E11" s="5">
        <v>10092.657999999999</v>
      </c>
      <c r="F11" s="5">
        <v>10092.657999999999</v>
      </c>
      <c r="G11" s="5">
        <v>10092.657999999999</v>
      </c>
      <c r="H11" s="5">
        <v>10092.657999999999</v>
      </c>
      <c r="I11" s="5">
        <v>10676.229352009999</v>
      </c>
      <c r="J11" s="5">
        <v>11693.457999999999</v>
      </c>
      <c r="K11" s="5">
        <v>11953.457999999999</v>
      </c>
      <c r="L11" s="5">
        <v>12122.707999999999</v>
      </c>
      <c r="M11" s="5">
        <v>13973.52876961</v>
      </c>
      <c r="N11" s="5">
        <v>15365.36624317</v>
      </c>
      <c r="O11" s="5">
        <v>18389.272864049999</v>
      </c>
      <c r="P11" s="5">
        <v>18221.443769759997</v>
      </c>
      <c r="Q11" s="5">
        <v>18666.690070559998</v>
      </c>
      <c r="R11" s="5">
        <v>21852.326006750001</v>
      </c>
      <c r="S11" s="5">
        <v>22753.207515869999</v>
      </c>
      <c r="T11" s="5">
        <v>26462.63163733</v>
      </c>
      <c r="U11" s="5">
        <v>26072.17609583</v>
      </c>
      <c r="V11" s="5">
        <v>26137.07891072</v>
      </c>
      <c r="W11" s="5">
        <v>26466.858700680004</v>
      </c>
      <c r="X11" s="5">
        <v>26418.558700680001</v>
      </c>
    </row>
    <row r="12" spans="1:24" s="3" customFormat="1">
      <c r="A12" s="6" t="s">
        <v>77</v>
      </c>
      <c r="B12" s="76" t="s">
        <v>121</v>
      </c>
      <c r="C12" s="5">
        <v>5151.7110000000011</v>
      </c>
      <c r="D12" s="5">
        <v>5151.7110000000011</v>
      </c>
      <c r="E12" s="5">
        <v>5941.7110000000011</v>
      </c>
      <c r="F12" s="5">
        <v>5941.7110000000011</v>
      </c>
      <c r="G12" s="5">
        <v>6239.0260746900003</v>
      </c>
      <c r="H12" s="5">
        <v>6626.1586670800007</v>
      </c>
      <c r="I12" s="5">
        <v>7779.9691915800013</v>
      </c>
      <c r="J12" s="5">
        <v>9735.3460412200002</v>
      </c>
      <c r="K12" s="5">
        <v>9835.3460412200002</v>
      </c>
      <c r="L12" s="5">
        <v>9935.3460412200002</v>
      </c>
      <c r="M12" s="5">
        <v>11453.105373659999</v>
      </c>
      <c r="N12" s="5">
        <v>12147.257920739999</v>
      </c>
      <c r="O12" s="5">
        <v>12837.667880429999</v>
      </c>
      <c r="P12" s="5">
        <v>13939.076855940002</v>
      </c>
      <c r="Q12" s="5">
        <v>14729.77357247</v>
      </c>
      <c r="R12" s="5">
        <v>19540.337160509996</v>
      </c>
      <c r="S12" s="5">
        <v>20151.157032099996</v>
      </c>
      <c r="T12" s="5">
        <v>22754.970780819996</v>
      </c>
      <c r="U12" s="5">
        <v>22712.160957609998</v>
      </c>
      <c r="V12" s="5">
        <v>24170.864868959998</v>
      </c>
      <c r="W12" s="5">
        <v>24589.320695080001</v>
      </c>
      <c r="X12" s="5">
        <v>24589.320695080001</v>
      </c>
    </row>
    <row r="13" spans="1:24" s="3" customFormat="1">
      <c r="A13" s="6" t="s">
        <v>77</v>
      </c>
      <c r="B13" s="77" t="s">
        <v>122</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97" t="s">
        <v>138</v>
      </c>
      <c r="B14" s="97"/>
      <c r="C14" s="17">
        <v>68693.136229578115</v>
      </c>
      <c r="D14" s="17">
        <v>70433.786242117043</v>
      </c>
      <c r="E14" s="17">
        <v>73170.39566229895</v>
      </c>
      <c r="F14" s="17">
        <v>72697.459417286504</v>
      </c>
      <c r="G14" s="17">
        <v>76791.443185021941</v>
      </c>
      <c r="H14" s="17">
        <v>75670.696139870328</v>
      </c>
      <c r="I14" s="17">
        <v>76904.509698298745</v>
      </c>
      <c r="J14" s="17">
        <v>80518.592004606093</v>
      </c>
      <c r="K14" s="17">
        <v>80286.168176098494</v>
      </c>
      <c r="L14" s="17">
        <v>81407.500604541594</v>
      </c>
      <c r="M14" s="17">
        <v>83540.127226375684</v>
      </c>
      <c r="N14" s="17">
        <v>87087.746359744531</v>
      </c>
      <c r="O14" s="17">
        <v>90022.86388814832</v>
      </c>
      <c r="P14" s="17">
        <v>91670.55261239731</v>
      </c>
      <c r="Q14" s="17">
        <v>94669.916109623591</v>
      </c>
      <c r="R14" s="17">
        <v>102831.69962258823</v>
      </c>
      <c r="S14" s="17">
        <v>105104.93183283819</v>
      </c>
      <c r="T14" s="17">
        <v>112047.47069357509</v>
      </c>
      <c r="U14" s="17">
        <v>112960.34822052001</v>
      </c>
      <c r="V14" s="17">
        <v>115414.48345662848</v>
      </c>
      <c r="W14" s="17">
        <v>117391.11350670652</v>
      </c>
      <c r="X14" s="17">
        <v>118700.58666974866</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144</v>
      </c>
      <c r="B16" s="97"/>
      <c r="C16" s="17">
        <v>69135.646229578109</v>
      </c>
      <c r="D16" s="17">
        <v>70915.780900159894</v>
      </c>
      <c r="E16" s="17">
        <v>73694.304364949377</v>
      </c>
      <c r="F16" s="17">
        <v>73261.013117009046</v>
      </c>
      <c r="G16" s="17">
        <v>77396.320069806112</v>
      </c>
      <c r="H16" s="17">
        <v>76312.916848445529</v>
      </c>
      <c r="I16" s="17">
        <v>77588.23139507926</v>
      </c>
      <c r="J16" s="17">
        <v>81242.312588834364</v>
      </c>
      <c r="K16" s="17">
        <v>81055.525958758531</v>
      </c>
      <c r="L16" s="17">
        <v>82220.729866799942</v>
      </c>
      <c r="M16" s="17">
        <v>84396.991502049932</v>
      </c>
      <c r="N16" s="17">
        <v>87990.678625646513</v>
      </c>
      <c r="O16" s="17">
        <v>90968.104630899368</v>
      </c>
      <c r="P16" s="17">
        <v>92658.3518829448</v>
      </c>
      <c r="Q16" s="17">
        <v>95706.12317903091</v>
      </c>
      <c r="R16" s="17">
        <v>103912.5113372902</v>
      </c>
      <c r="S16" s="17">
        <v>106235.9292580419</v>
      </c>
      <c r="T16" s="17">
        <v>113230.14712998341</v>
      </c>
      <c r="U16" s="17">
        <v>114192.18240895358</v>
      </c>
      <c r="V16" s="17">
        <v>116701.11183579266</v>
      </c>
      <c r="W16" s="17">
        <v>118730.6701051835</v>
      </c>
      <c r="X16" s="17">
        <v>120092.96067677274</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5331.1147410042995</v>
      </c>
      <c r="O24" s="5">
        <v>5427.4170406703997</v>
      </c>
      <c r="P24" s="5">
        <v>5519.8533799878996</v>
      </c>
      <c r="Q24" s="5">
        <v>5746.9234191946998</v>
      </c>
      <c r="R24" s="5">
        <v>6851.9685859004003</v>
      </c>
      <c r="S24" s="5">
        <v>6962.6282212799006</v>
      </c>
      <c r="T24" s="5">
        <v>7060.6688345762004</v>
      </c>
      <c r="U24" s="5">
        <v>7211.5927593526003</v>
      </c>
      <c r="V24" s="5">
        <v>7987.0319448177997</v>
      </c>
      <c r="W24" s="5">
        <v>8040.9473619176997</v>
      </c>
      <c r="X24" s="5">
        <v>8093.7958962725997</v>
      </c>
    </row>
    <row r="25" spans="1:24" s="3" customFormat="1">
      <c r="A25" s="6" t="s">
        <v>128</v>
      </c>
      <c r="B25" s="76" t="s">
        <v>119</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128</v>
      </c>
      <c r="B26" s="76" t="s">
        <v>120</v>
      </c>
      <c r="C26" s="5">
        <v>1639.46</v>
      </c>
      <c r="D26" s="5">
        <v>1639.46</v>
      </c>
      <c r="E26" s="5">
        <v>1866.46</v>
      </c>
      <c r="F26" s="5">
        <v>1866.46</v>
      </c>
      <c r="G26" s="5">
        <v>1866.46</v>
      </c>
      <c r="H26" s="5">
        <v>1866.46</v>
      </c>
      <c r="I26" s="5">
        <v>1866.46</v>
      </c>
      <c r="J26" s="5">
        <v>1867.46</v>
      </c>
      <c r="K26" s="5">
        <v>1867.46</v>
      </c>
      <c r="L26" s="5">
        <v>1867.46</v>
      </c>
      <c r="M26" s="5">
        <v>3531.0851029600008</v>
      </c>
      <c r="N26" s="5">
        <v>4355.5061437099994</v>
      </c>
      <c r="O26" s="5">
        <v>5517.0811088299997</v>
      </c>
      <c r="P26" s="5">
        <v>5556.0477467499995</v>
      </c>
      <c r="Q26" s="5">
        <v>5744.1291728399992</v>
      </c>
      <c r="R26" s="5">
        <v>8106.4352569100001</v>
      </c>
      <c r="S26" s="5">
        <v>8695.6366905699979</v>
      </c>
      <c r="T26" s="5">
        <v>9300.9730305499979</v>
      </c>
      <c r="U26" s="5">
        <v>9270.9730305499979</v>
      </c>
      <c r="V26" s="5">
        <v>9270.9730305499979</v>
      </c>
      <c r="W26" s="5">
        <v>8910.4730305499997</v>
      </c>
      <c r="X26" s="5">
        <v>8862.1730305500005</v>
      </c>
    </row>
    <row r="27" spans="1:24" s="3" customFormat="1">
      <c r="A27" s="6" t="s">
        <v>128</v>
      </c>
      <c r="B27" s="76" t="s">
        <v>121</v>
      </c>
      <c r="C27" s="5">
        <v>1837.3170000000005</v>
      </c>
      <c r="D27" s="5">
        <v>1837.3170000000005</v>
      </c>
      <c r="E27" s="5">
        <v>2217.3170000000005</v>
      </c>
      <c r="F27" s="5">
        <v>2217.3170000000005</v>
      </c>
      <c r="G27" s="5">
        <v>2514.6320746900005</v>
      </c>
      <c r="H27" s="5">
        <v>2699.6320746900005</v>
      </c>
      <c r="I27" s="5">
        <v>3479.3790219200009</v>
      </c>
      <c r="J27" s="5">
        <v>4844.14770787</v>
      </c>
      <c r="K27" s="5">
        <v>4844.14770787</v>
      </c>
      <c r="L27" s="5">
        <v>4844.14770787</v>
      </c>
      <c r="M27" s="5">
        <v>6052.317</v>
      </c>
      <c r="N27" s="5">
        <v>6746.4695470800007</v>
      </c>
      <c r="O27" s="5">
        <v>6746.4695470800007</v>
      </c>
      <c r="P27" s="5">
        <v>7550.4896612900002</v>
      </c>
      <c r="Q27" s="5">
        <v>7550.4896612900002</v>
      </c>
      <c r="R27" s="5">
        <v>10972.071994189999</v>
      </c>
      <c r="S27" s="5">
        <v>10972.071994189999</v>
      </c>
      <c r="T27" s="5">
        <v>11686.710398629999</v>
      </c>
      <c r="U27" s="5">
        <v>11617.277755919999</v>
      </c>
      <c r="V27" s="5">
        <v>13075.981667269998</v>
      </c>
      <c r="W27" s="5">
        <v>13120.96605795</v>
      </c>
      <c r="X27" s="5">
        <v>13120.96605795</v>
      </c>
    </row>
    <row r="28" spans="1:24" s="3" customFormat="1">
      <c r="A28" s="6" t="s">
        <v>128</v>
      </c>
      <c r="B28" s="77" t="s">
        <v>122</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97" t="s">
        <v>138</v>
      </c>
      <c r="B29" s="97"/>
      <c r="C29" s="17">
        <v>21499.115009796114</v>
      </c>
      <c r="D29" s="17">
        <v>22012.800806513816</v>
      </c>
      <c r="E29" s="17">
        <v>22748.907855303372</v>
      </c>
      <c r="F29" s="17">
        <v>21792.596283426697</v>
      </c>
      <c r="G29" s="17">
        <v>24862.775820126149</v>
      </c>
      <c r="H29" s="17">
        <v>23191.836160128769</v>
      </c>
      <c r="I29" s="17">
        <v>23443.712729029139</v>
      </c>
      <c r="J29" s="17">
        <v>25025.224050854202</v>
      </c>
      <c r="K29" s="17">
        <v>25318.95312515663</v>
      </c>
      <c r="L29" s="17">
        <v>25616.716805874741</v>
      </c>
      <c r="M29" s="17">
        <v>27969.706957830102</v>
      </c>
      <c r="N29" s="17">
        <v>30346.533922627143</v>
      </c>
      <c r="O29" s="17">
        <v>31777.283874692701</v>
      </c>
      <c r="P29" s="17">
        <v>32956.3783598441</v>
      </c>
      <c r="Q29" s="17">
        <v>33760.449405280167</v>
      </c>
      <c r="R29" s="17">
        <v>38502.565399807863</v>
      </c>
      <c r="S29" s="17">
        <v>39471.370821068318</v>
      </c>
      <c r="T29" s="17">
        <v>41164.784065751446</v>
      </c>
      <c r="U29" s="17">
        <v>41438.129999099023</v>
      </c>
      <c r="V29" s="17">
        <v>43885.906941678084</v>
      </c>
      <c r="W29" s="17">
        <v>44011.926271199336</v>
      </c>
      <c r="X29" s="17">
        <v>44401.73940644609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144</v>
      </c>
      <c r="B31" s="97"/>
      <c r="C31" s="17">
        <v>21592.355009796116</v>
      </c>
      <c r="D31" s="17">
        <v>22121.771025329261</v>
      </c>
      <c r="E31" s="17">
        <v>22874.649582031463</v>
      </c>
      <c r="F31" s="17">
        <v>21934.142652126277</v>
      </c>
      <c r="G31" s="17">
        <v>25020.351821650089</v>
      </c>
      <c r="H31" s="17">
        <v>23364.433245528297</v>
      </c>
      <c r="I31" s="17">
        <v>23633.475022989867</v>
      </c>
      <c r="J31" s="17">
        <v>25230.518313070988</v>
      </c>
      <c r="K31" s="17">
        <v>25543.634560089555</v>
      </c>
      <c r="L31" s="17">
        <v>25860.502506380555</v>
      </c>
      <c r="M31" s="17">
        <v>28231.01288748196</v>
      </c>
      <c r="N31" s="17">
        <v>30626.045691585878</v>
      </c>
      <c r="O31" s="17">
        <v>32074.8908020485</v>
      </c>
      <c r="P31" s="17">
        <v>33271.793016639298</v>
      </c>
      <c r="Q31" s="17">
        <v>34097.633374029363</v>
      </c>
      <c r="R31" s="17">
        <v>38856.785476369034</v>
      </c>
      <c r="S31" s="17">
        <v>39845.607577925068</v>
      </c>
      <c r="T31" s="17">
        <v>41560.497943005917</v>
      </c>
      <c r="U31" s="17">
        <v>41856.35149025482</v>
      </c>
      <c r="V31" s="17">
        <v>44324.80856841155</v>
      </c>
      <c r="W31" s="17">
        <v>44472.644876724262</v>
      </c>
      <c r="X31" s="17">
        <v>44883.331572028204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1449.0953236</v>
      </c>
      <c r="U36" s="5">
        <v>1449.0953236</v>
      </c>
      <c r="V36" s="5">
        <v>1305.6953235999999</v>
      </c>
      <c r="W36" s="5">
        <v>1305.6953235999999</v>
      </c>
      <c r="X36" s="5">
        <v>1305.6953235999999</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1342.6119141317999</v>
      </c>
      <c r="P39" s="5">
        <v>1706.4472142108998</v>
      </c>
      <c r="Q39" s="5">
        <v>2453.7680703223</v>
      </c>
      <c r="R39" s="5">
        <v>3616.7490321654</v>
      </c>
      <c r="S39" s="5">
        <v>3926.6877238146999</v>
      </c>
      <c r="T39" s="5">
        <v>4725.0118643594997</v>
      </c>
      <c r="U39" s="5">
        <v>4791.6940804319001</v>
      </c>
      <c r="V39" s="5">
        <v>4969.5659589561001</v>
      </c>
      <c r="W39" s="5">
        <v>5013.1103830802003</v>
      </c>
      <c r="X39" s="5">
        <v>5057.1758421802997</v>
      </c>
    </row>
    <row r="40" spans="1:24">
      <c r="A40" s="6" t="s">
        <v>145</v>
      </c>
      <c r="B40" s="76" t="s">
        <v>119</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145</v>
      </c>
      <c r="B41" s="76" t="s">
        <v>120</v>
      </c>
      <c r="C41" s="5">
        <v>676.60799999999995</v>
      </c>
      <c r="D41" s="5">
        <v>676.60799999999995</v>
      </c>
      <c r="E41" s="5">
        <v>1176.6079999999999</v>
      </c>
      <c r="F41" s="5">
        <v>1176.6079999999999</v>
      </c>
      <c r="G41" s="5">
        <v>1176.6079999999999</v>
      </c>
      <c r="H41" s="5">
        <v>1176.6079999999999</v>
      </c>
      <c r="I41" s="5">
        <v>1500.3793520099998</v>
      </c>
      <c r="J41" s="5">
        <v>1776.6079999999999</v>
      </c>
      <c r="K41" s="5">
        <v>1776.6079999999999</v>
      </c>
      <c r="L41" s="5">
        <v>1776.6079999999999</v>
      </c>
      <c r="M41" s="5">
        <v>1821.6079999999999</v>
      </c>
      <c r="N41" s="5">
        <v>2254.29712642</v>
      </c>
      <c r="O41" s="5">
        <v>4116.6287821800006</v>
      </c>
      <c r="P41" s="5">
        <v>4166.6079999900003</v>
      </c>
      <c r="Q41" s="5">
        <v>4423.7728747000001</v>
      </c>
      <c r="R41" s="5">
        <v>4864.1743750900005</v>
      </c>
      <c r="S41" s="5">
        <v>5430.6544505500005</v>
      </c>
      <c r="T41" s="5">
        <v>7147.5780735200005</v>
      </c>
      <c r="U41" s="5">
        <v>7366.122532020001</v>
      </c>
      <c r="V41" s="5">
        <v>7390.76239154</v>
      </c>
      <c r="W41" s="5">
        <v>7548.7443403899997</v>
      </c>
      <c r="X41" s="5">
        <v>7548.7443403899997</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2679.2458613000003</v>
      </c>
      <c r="Q42" s="5">
        <v>3469.9425778300001</v>
      </c>
      <c r="R42" s="5">
        <v>4578.9238329700001</v>
      </c>
      <c r="S42" s="5">
        <v>5189.74370456</v>
      </c>
      <c r="T42" s="5">
        <v>7078.91904884</v>
      </c>
      <c r="U42" s="5">
        <v>7078.91904884</v>
      </c>
      <c r="V42" s="5">
        <v>7078.91904884</v>
      </c>
      <c r="W42" s="5">
        <v>7452.3904842800002</v>
      </c>
      <c r="X42" s="5">
        <v>7452.3904842800002</v>
      </c>
    </row>
    <row r="43" spans="1:24">
      <c r="A43" s="6" t="s">
        <v>145</v>
      </c>
      <c r="B43" s="77" t="s">
        <v>122</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97" t="s">
        <v>138</v>
      </c>
      <c r="B44" s="97"/>
      <c r="C44" s="17">
        <v>19217.156565037691</v>
      </c>
      <c r="D44" s="17">
        <v>19864.431840992023</v>
      </c>
      <c r="E44" s="17">
        <v>21194.45309827185</v>
      </c>
      <c r="F44" s="17">
        <v>21477.627284474933</v>
      </c>
      <c r="G44" s="17">
        <v>21924.188538771519</v>
      </c>
      <c r="H44" s="17">
        <v>22123.549040772374</v>
      </c>
      <c r="I44" s="17">
        <v>22657.954782077199</v>
      </c>
      <c r="J44" s="17">
        <v>23160.022263669514</v>
      </c>
      <c r="K44" s="17">
        <v>22319.855761755021</v>
      </c>
      <c r="L44" s="17">
        <v>22587.833582311803</v>
      </c>
      <c r="M44" s="17">
        <v>22823.737526466535</v>
      </c>
      <c r="N44" s="17">
        <v>23456.739284497082</v>
      </c>
      <c r="O44" s="17">
        <v>24223.499142987646</v>
      </c>
      <c r="P44" s="17">
        <v>24863.382816947887</v>
      </c>
      <c r="Q44" s="17">
        <v>26511.368672993747</v>
      </c>
      <c r="R44" s="17">
        <v>28239.400229135626</v>
      </c>
      <c r="S44" s="17">
        <v>29314.280548294853</v>
      </c>
      <c r="T44" s="17">
        <v>32972.870753180425</v>
      </c>
      <c r="U44" s="17">
        <v>33495.497156090241</v>
      </c>
      <c r="V44" s="17">
        <v>33795.217521420636</v>
      </c>
      <c r="W44" s="17">
        <v>34719.305163981175</v>
      </c>
      <c r="X44" s="17">
        <v>35117.183562974518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144</v>
      </c>
      <c r="B46" s="97"/>
      <c r="C46" s="17">
        <v>19419.29656503769</v>
      </c>
      <c r="D46" s="17">
        <v>20073.508368587773</v>
      </c>
      <c r="E46" s="17">
        <v>21411.873874589899</v>
      </c>
      <c r="F46" s="17">
        <v>21702.260684231529</v>
      </c>
      <c r="G46" s="17">
        <v>22155.646576103896</v>
      </c>
      <c r="H46" s="17">
        <v>22361.855285616908</v>
      </c>
      <c r="I46" s="17">
        <v>22903.335286405552</v>
      </c>
      <c r="J46" s="17">
        <v>23414.19244012321</v>
      </c>
      <c r="K46" s="17">
        <v>22581.312561138468</v>
      </c>
      <c r="L46" s="17">
        <v>22856.28012552375</v>
      </c>
      <c r="M46" s="17">
        <v>23099.44186391863</v>
      </c>
      <c r="N46" s="17">
        <v>23741.024734121249</v>
      </c>
      <c r="O46" s="17">
        <v>24515.189438530302</v>
      </c>
      <c r="P46" s="17">
        <v>25163.205146676628</v>
      </c>
      <c r="Q46" s="17">
        <v>26819.25662403573</v>
      </c>
      <c r="R46" s="17">
        <v>28556.800172353003</v>
      </c>
      <c r="S46" s="17">
        <v>29639.713663274761</v>
      </c>
      <c r="T46" s="17">
        <v>33307.677639127811</v>
      </c>
      <c r="U46" s="17">
        <v>33838.52366486824</v>
      </c>
      <c r="V46" s="17">
        <v>34149.024198096369</v>
      </c>
      <c r="W46" s="17">
        <v>35082.282018199774</v>
      </c>
      <c r="X46" s="17">
        <v>35488.688829086401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623.62562089919993</v>
      </c>
      <c r="N54" s="5">
        <v>842.78310798580003</v>
      </c>
      <c r="O54" s="5">
        <v>915.03894870019997</v>
      </c>
      <c r="P54" s="5">
        <v>921.35263992240004</v>
      </c>
      <c r="Q54" s="5">
        <v>975.61289503160003</v>
      </c>
      <c r="R54" s="5">
        <v>1415.4325104996001</v>
      </c>
      <c r="S54" s="5">
        <v>1504.8441283338</v>
      </c>
      <c r="T54" s="5">
        <v>1582.3149393957999</v>
      </c>
      <c r="U54" s="5">
        <v>1971.7592974608001</v>
      </c>
      <c r="V54" s="5">
        <v>2203.5300073013</v>
      </c>
      <c r="W54" s="5">
        <v>2247.8527547793001</v>
      </c>
      <c r="X54" s="5">
        <v>2291.6166208879999</v>
      </c>
    </row>
    <row r="55" spans="1:24">
      <c r="A55" s="6" t="s">
        <v>146</v>
      </c>
      <c r="B55" s="76" t="s">
        <v>119</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146</v>
      </c>
      <c r="B56" s="76" t="s">
        <v>120</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5324.2299999999987</v>
      </c>
      <c r="S56" s="5">
        <v>5324.2299999999987</v>
      </c>
      <c r="T56" s="5">
        <v>6023.9565618500001</v>
      </c>
      <c r="U56" s="5">
        <v>5603.9565618500001</v>
      </c>
      <c r="V56" s="5">
        <v>5970.9195172199998</v>
      </c>
      <c r="W56" s="5">
        <v>6097.6620354899997</v>
      </c>
      <c r="X56" s="5">
        <v>6097.6620354899997</v>
      </c>
    </row>
    <row r="57" spans="1:24">
      <c r="A57" s="6" t="s">
        <v>146</v>
      </c>
      <c r="B57" s="76" t="s">
        <v>121</v>
      </c>
      <c r="C57" s="5">
        <v>964.53700000000003</v>
      </c>
      <c r="D57" s="5">
        <v>964.53700000000003</v>
      </c>
      <c r="E57" s="5">
        <v>964.53700000000003</v>
      </c>
      <c r="F57" s="5">
        <v>964.53700000000003</v>
      </c>
      <c r="G57" s="5">
        <v>964.53700000000003</v>
      </c>
      <c r="H57" s="5">
        <v>1064.537</v>
      </c>
      <c r="I57" s="5">
        <v>1164.537</v>
      </c>
      <c r="J57" s="5">
        <v>1264.537</v>
      </c>
      <c r="K57" s="5">
        <v>1364.537</v>
      </c>
      <c r="L57" s="5">
        <v>1464.537</v>
      </c>
      <c r="M57" s="5">
        <v>1464.537</v>
      </c>
      <c r="N57" s="5">
        <v>1464.537</v>
      </c>
      <c r="O57" s="5">
        <v>1464.537</v>
      </c>
      <c r="P57" s="5">
        <v>1464.537</v>
      </c>
      <c r="Q57" s="5">
        <v>1464.537</v>
      </c>
      <c r="R57" s="5">
        <v>1744.537</v>
      </c>
      <c r="S57" s="5">
        <v>1744.537</v>
      </c>
      <c r="T57" s="5">
        <v>1744.537</v>
      </c>
      <c r="U57" s="5">
        <v>1744.537</v>
      </c>
      <c r="V57" s="5">
        <v>1744.537</v>
      </c>
      <c r="W57" s="5">
        <v>1744.537</v>
      </c>
      <c r="X57" s="5">
        <v>1744.537</v>
      </c>
    </row>
    <row r="58" spans="1:24">
      <c r="A58" s="6" t="s">
        <v>146</v>
      </c>
      <c r="B58" s="77" t="s">
        <v>122</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97" t="s">
        <v>138</v>
      </c>
      <c r="B59" s="97"/>
      <c r="C59" s="17">
        <v>17307.292370602729</v>
      </c>
      <c r="D59" s="17">
        <v>17758.42858440242</v>
      </c>
      <c r="E59" s="17">
        <v>18565.248332674342</v>
      </c>
      <c r="F59" s="17">
        <v>18883.037244373438</v>
      </c>
      <c r="G59" s="17">
        <v>19358.125509735182</v>
      </c>
      <c r="H59" s="17">
        <v>19581.813244689125</v>
      </c>
      <c r="I59" s="17">
        <v>19722.467428745174</v>
      </c>
      <c r="J59" s="17">
        <v>20236.238558454148</v>
      </c>
      <c r="K59" s="17">
        <v>20473.916747581876</v>
      </c>
      <c r="L59" s="17">
        <v>21060.357759433686</v>
      </c>
      <c r="M59" s="17">
        <v>20508.425930349469</v>
      </c>
      <c r="N59" s="17">
        <v>20806.672706181947</v>
      </c>
      <c r="O59" s="17">
        <v>21057.928309215073</v>
      </c>
      <c r="P59" s="17">
        <v>21043.256109857575</v>
      </c>
      <c r="Q59" s="17">
        <v>21535.260111105625</v>
      </c>
      <c r="R59" s="17">
        <v>22890.756961867097</v>
      </c>
      <c r="S59" s="17">
        <v>23285.832684260677</v>
      </c>
      <c r="T59" s="17">
        <v>24327.743903629878</v>
      </c>
      <c r="U59" s="17">
        <v>24506.833127933074</v>
      </c>
      <c r="V59" s="17">
        <v>24367.083789829878</v>
      </c>
      <c r="W59" s="17">
        <v>24905.420945578368</v>
      </c>
      <c r="X59" s="17">
        <v>25314.974620945788</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144</v>
      </c>
      <c r="B61" s="97"/>
      <c r="C61" s="17">
        <v>17391.92237060273</v>
      </c>
      <c r="D61" s="17">
        <v>17855.806566585754</v>
      </c>
      <c r="E61" s="17">
        <v>18674.830762808026</v>
      </c>
      <c r="F61" s="17">
        <v>19004.915923397744</v>
      </c>
      <c r="G61" s="17">
        <v>19494.160070141381</v>
      </c>
      <c r="H61" s="17">
        <v>19729.134144837382</v>
      </c>
      <c r="I61" s="17">
        <v>19882.555743511006</v>
      </c>
      <c r="J61" s="17">
        <v>20408.854438047481</v>
      </c>
      <c r="K61" s="17">
        <v>20660.449386806224</v>
      </c>
      <c r="L61" s="17">
        <v>21259.413480660594</v>
      </c>
      <c r="M61" s="17">
        <v>20721.685287341359</v>
      </c>
      <c r="N61" s="17">
        <v>21034.175867934886</v>
      </c>
      <c r="O61" s="17">
        <v>21297.756938219431</v>
      </c>
      <c r="P61" s="17">
        <v>21296.092713985145</v>
      </c>
      <c r="Q61" s="17">
        <v>21801.700263172974</v>
      </c>
      <c r="R61" s="17">
        <v>23171.082873338295</v>
      </c>
      <c r="S61" s="17">
        <v>23582.822941313258</v>
      </c>
      <c r="T61" s="17">
        <v>24639.988478189312</v>
      </c>
      <c r="U61" s="17">
        <v>24832.987650517684</v>
      </c>
      <c r="V61" s="17">
        <v>24711.756433608731</v>
      </c>
      <c r="W61" s="17">
        <v>25267.221295030959</v>
      </c>
      <c r="X61" s="17">
        <v>25693.965882464625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269.76968740000001</v>
      </c>
      <c r="U66" s="5">
        <v>269.76968740000001</v>
      </c>
      <c r="V66" s="5">
        <v>269.76968740000001</v>
      </c>
      <c r="W66" s="5">
        <v>269.76968740000001</v>
      </c>
      <c r="X66" s="5">
        <v>269.76968740000001</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413.33830660130002</v>
      </c>
      <c r="N69" s="5">
        <v>510.08269446930001</v>
      </c>
      <c r="O69" s="5">
        <v>525.51620156109993</v>
      </c>
      <c r="P69" s="5">
        <v>543.6376070581</v>
      </c>
      <c r="Q69" s="5">
        <v>540.50303316279997</v>
      </c>
      <c r="R69" s="5">
        <v>1224.3961309966999</v>
      </c>
      <c r="S69" s="5">
        <v>1250.1869552962999</v>
      </c>
      <c r="T69" s="5">
        <v>1307.1610973426</v>
      </c>
      <c r="U69" s="5">
        <v>1326.7133617146001</v>
      </c>
      <c r="V69" s="5">
        <v>1451.4040883352</v>
      </c>
      <c r="W69" s="5">
        <v>1460.7783514021</v>
      </c>
      <c r="X69" s="5">
        <v>1470.0294366692001</v>
      </c>
    </row>
    <row r="70" spans="1:24">
      <c r="A70" s="6" t="s">
        <v>147</v>
      </c>
      <c r="B70" s="76" t="s">
        <v>119</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2191.1556666500001</v>
      </c>
      <c r="N71" s="5">
        <v>2325.8829730400003</v>
      </c>
      <c r="O71" s="5">
        <v>2325.8829730400003</v>
      </c>
      <c r="P71" s="5">
        <v>2121.60802302</v>
      </c>
      <c r="Q71" s="5">
        <v>2121.60802302</v>
      </c>
      <c r="R71" s="5">
        <v>2504.5363747500005</v>
      </c>
      <c r="S71" s="5">
        <v>2249.7363747500003</v>
      </c>
      <c r="T71" s="5">
        <v>2937.1739714100004</v>
      </c>
      <c r="U71" s="5">
        <v>2778.1739714100004</v>
      </c>
      <c r="V71" s="5">
        <v>2451.4739714100006</v>
      </c>
      <c r="W71" s="5">
        <v>2857.02929425</v>
      </c>
      <c r="X71" s="5">
        <v>2857.02929425</v>
      </c>
    </row>
    <row r="72" spans="1:24">
      <c r="A72" s="6" t="s">
        <v>147</v>
      </c>
      <c r="B72" s="76" t="s">
        <v>121</v>
      </c>
      <c r="C72" s="5">
        <v>378</v>
      </c>
      <c r="D72" s="5">
        <v>378</v>
      </c>
      <c r="E72" s="5">
        <v>378</v>
      </c>
      <c r="F72" s="5">
        <v>378</v>
      </c>
      <c r="G72" s="5">
        <v>378</v>
      </c>
      <c r="H72" s="5">
        <v>480.13259239000001</v>
      </c>
      <c r="I72" s="5">
        <v>754.19616966000001</v>
      </c>
      <c r="J72" s="5">
        <v>1244.80433335</v>
      </c>
      <c r="K72" s="5">
        <v>1244.80433335</v>
      </c>
      <c r="L72" s="5">
        <v>1244.80433335</v>
      </c>
      <c r="M72" s="5">
        <v>1554.3943736599999</v>
      </c>
      <c r="N72" s="5">
        <v>1554.3943736599999</v>
      </c>
      <c r="O72" s="5">
        <v>2244.80433335</v>
      </c>
      <c r="P72" s="5">
        <v>2244.80433335</v>
      </c>
      <c r="Q72" s="5">
        <v>2244.80433335</v>
      </c>
      <c r="R72" s="5">
        <v>2244.80433335</v>
      </c>
      <c r="S72" s="5">
        <v>2244.80433335</v>
      </c>
      <c r="T72" s="5">
        <v>2244.80433335</v>
      </c>
      <c r="U72" s="5">
        <v>2271.4271528499999</v>
      </c>
      <c r="V72" s="5">
        <v>2271.4271528499999</v>
      </c>
      <c r="W72" s="5">
        <v>2271.4271528499999</v>
      </c>
      <c r="X72" s="5">
        <v>2271.4271528499999</v>
      </c>
    </row>
    <row r="73" spans="1:24">
      <c r="A73" s="6" t="s">
        <v>147</v>
      </c>
      <c r="B73" s="77" t="s">
        <v>122</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97" t="s">
        <v>138</v>
      </c>
      <c r="B74" s="97"/>
      <c r="C74" s="17">
        <v>7443.09381149623</v>
      </c>
      <c r="D74" s="17">
        <v>7548.9506888855312</v>
      </c>
      <c r="E74" s="17">
        <v>7390.0071210082842</v>
      </c>
      <c r="F74" s="17">
        <v>7256.0944909044347</v>
      </c>
      <c r="G74" s="17">
        <v>7329.5333585450089</v>
      </c>
      <c r="H74" s="17">
        <v>7450.7785699757005</v>
      </c>
      <c r="I74" s="17">
        <v>7750.8561471452413</v>
      </c>
      <c r="J74" s="17">
        <v>8279.0663518586171</v>
      </c>
      <c r="K74" s="17">
        <v>8341.5834211396686</v>
      </c>
      <c r="L74" s="17">
        <v>8297.4816415373934</v>
      </c>
      <c r="M74" s="17">
        <v>8385.9855237231259</v>
      </c>
      <c r="N74" s="17">
        <v>8619.4610129678858</v>
      </c>
      <c r="O74" s="17">
        <v>9099.1568460689068</v>
      </c>
      <c r="P74" s="17">
        <v>8931.2878393189894</v>
      </c>
      <c r="Q74" s="17">
        <v>8962.4399498530656</v>
      </c>
      <c r="R74" s="17">
        <v>9258.0272218130922</v>
      </c>
      <c r="S74" s="17">
        <v>9075.6193933742707</v>
      </c>
      <c r="T74" s="17">
        <v>9608.5294205479331</v>
      </c>
      <c r="U74" s="17">
        <v>9534.3271663622563</v>
      </c>
      <c r="V74" s="17">
        <v>9369.546960819298</v>
      </c>
      <c r="W74" s="17">
        <v>9860.2076259792648</v>
      </c>
      <c r="X74" s="17">
        <v>9955.3614545018227</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144</v>
      </c>
      <c r="B76" s="97"/>
      <c r="C76" s="17">
        <v>7476.0838114962298</v>
      </c>
      <c r="D76" s="17">
        <v>7585.9866106180953</v>
      </c>
      <c r="E76" s="17">
        <v>7431.3773631704571</v>
      </c>
      <c r="F76" s="17">
        <v>7301.6187188715267</v>
      </c>
      <c r="G76" s="17">
        <v>7379.2593639459401</v>
      </c>
      <c r="H76" s="17">
        <v>7504.6036136469438</v>
      </c>
      <c r="I76" s="17">
        <v>7808.9818952805745</v>
      </c>
      <c r="J76" s="17">
        <v>8340.8811870322115</v>
      </c>
      <c r="K76" s="17">
        <v>8407.7599382543867</v>
      </c>
      <c r="L76" s="17">
        <v>8368.2943084408435</v>
      </c>
      <c r="M76" s="17">
        <v>8461.3099370645286</v>
      </c>
      <c r="N76" s="17">
        <v>8699.668554076181</v>
      </c>
      <c r="O76" s="17">
        <v>9183.7518657964938</v>
      </c>
      <c r="P76" s="17">
        <v>9019.33900421002</v>
      </c>
      <c r="Q76" s="17">
        <v>9055.3003337852442</v>
      </c>
      <c r="R76" s="17">
        <v>9355.1393556486055</v>
      </c>
      <c r="S76" s="17">
        <v>9178.0181482437947</v>
      </c>
      <c r="T76" s="17">
        <v>9716.2637236335122</v>
      </c>
      <c r="U76" s="17">
        <v>9646.3858568557444</v>
      </c>
      <c r="V76" s="17">
        <v>9486.1881399427239</v>
      </c>
      <c r="W76" s="17">
        <v>9981.5299875781075</v>
      </c>
      <c r="X76" s="17">
        <v>10082.613939820647</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148</v>
      </c>
      <c r="B85" s="76" t="s">
        <v>119</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1052.95</v>
      </c>
      <c r="N86" s="5">
        <v>1052.95</v>
      </c>
      <c r="O86" s="5">
        <v>1052.95</v>
      </c>
      <c r="P86" s="5">
        <v>1052.95</v>
      </c>
      <c r="Q86" s="5">
        <v>1052.95</v>
      </c>
      <c r="R86" s="5">
        <v>1052.95</v>
      </c>
      <c r="S86" s="5">
        <v>1052.95</v>
      </c>
      <c r="T86" s="5">
        <v>1052.95</v>
      </c>
      <c r="U86" s="5">
        <v>1052.95</v>
      </c>
      <c r="V86" s="5">
        <v>1052.95</v>
      </c>
      <c r="W86" s="5">
        <v>1052.95</v>
      </c>
      <c r="X86" s="5">
        <v>1052.95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97" t="s">
        <v>138</v>
      </c>
      <c r="B89" s="97"/>
      <c r="C89" s="17">
        <v>3226.4784726453527</v>
      </c>
      <c r="D89" s="17">
        <v>3249.1743213232448</v>
      </c>
      <c r="E89" s="17">
        <v>3271.7792550411004</v>
      </c>
      <c r="F89" s="17">
        <v>3288.1041141069954</v>
      </c>
      <c r="G89" s="17">
        <v>3316.8199578440667</v>
      </c>
      <c r="H89" s="17">
        <v>3322.7191243043553</v>
      </c>
      <c r="I89" s="17">
        <v>3329.5186113019922</v>
      </c>
      <c r="J89" s="17">
        <v>3818.0407797695984</v>
      </c>
      <c r="K89" s="17">
        <v>3831.8591204652957</v>
      </c>
      <c r="L89" s="17">
        <v>3845.1108153839732</v>
      </c>
      <c r="M89" s="17">
        <v>3852.271288006456</v>
      </c>
      <c r="N89" s="17">
        <v>3858.3394334704562</v>
      </c>
      <c r="O89" s="17">
        <v>3864.9957151839894</v>
      </c>
      <c r="P89" s="17">
        <v>3876.2474864287688</v>
      </c>
      <c r="Q89" s="17">
        <v>3900.3979703909827</v>
      </c>
      <c r="R89" s="17">
        <v>3940.9498099645512</v>
      </c>
      <c r="S89" s="17">
        <v>3957.8283858400941</v>
      </c>
      <c r="T89" s="17">
        <v>3973.5425504654058</v>
      </c>
      <c r="U89" s="17">
        <v>3985.5607710354184</v>
      </c>
      <c r="V89" s="17">
        <v>3996.7282428805888</v>
      </c>
      <c r="W89" s="17">
        <v>3894.2534999683658</v>
      </c>
      <c r="X89" s="17">
        <v>3911.3276248804291</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144</v>
      </c>
      <c r="B91" s="97"/>
      <c r="C91" s="17">
        <v>3255.9884726453529</v>
      </c>
      <c r="D91" s="17">
        <v>3278.708329039006</v>
      </c>
      <c r="E91" s="17">
        <v>3301.572782349524</v>
      </c>
      <c r="F91" s="17">
        <v>3318.0751383819629</v>
      </c>
      <c r="G91" s="17">
        <v>3346.9022379647963</v>
      </c>
      <c r="H91" s="17">
        <v>3352.8905588159942</v>
      </c>
      <c r="I91" s="17">
        <v>3359.8834468922623</v>
      </c>
      <c r="J91" s="17">
        <v>3847.8662105604635</v>
      </c>
      <c r="K91" s="17">
        <v>3862.3695124699016</v>
      </c>
      <c r="L91" s="17">
        <v>3876.2394457942009</v>
      </c>
      <c r="M91" s="17">
        <v>3883.5415262434658</v>
      </c>
      <c r="N91" s="17">
        <v>3889.7637779282945</v>
      </c>
      <c r="O91" s="17">
        <v>3896.5155863046443</v>
      </c>
      <c r="P91" s="17">
        <v>3907.9220014337179</v>
      </c>
      <c r="Q91" s="17">
        <v>3932.232584007591</v>
      </c>
      <c r="R91" s="17">
        <v>3972.7034595812593</v>
      </c>
      <c r="S91" s="17">
        <v>3989.7669272850349</v>
      </c>
      <c r="T91" s="17">
        <v>4005.7193460268513</v>
      </c>
      <c r="U91" s="17">
        <v>4017.9337464570963</v>
      </c>
      <c r="V91" s="17">
        <v>4029.3344957332888</v>
      </c>
      <c r="W91" s="17">
        <v>3926.9919276503947</v>
      </c>
      <c r="X91" s="17">
        <v>3944.360453372838</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145</v>
      </c>
      <c r="B5" s="6" t="s">
        <v>113</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145</v>
      </c>
      <c r="B5" s="6" t="s">
        <v>113</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146</v>
      </c>
      <c r="B6" s="6" t="s">
        <v>114</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145</v>
      </c>
      <c r="B14" s="6" t="s">
        <v>113</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146</v>
      </c>
      <c r="B15" s="6" t="s">
        <v>114</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77</v>
      </c>
      <c r="B5" s="6" t="s">
        <v>114</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77</v>
      </c>
      <c r="B6" s="6" t="s">
        <v>115</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77</v>
      </c>
      <c r="B7" s="6" t="s">
        <v>116</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77</v>
      </c>
      <c r="B8" s="6" t="s">
        <v>117</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77</v>
      </c>
      <c r="B9" s="6" t="s">
        <v>118</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77</v>
      </c>
      <c r="B12" s="6" t="s">
        <v>121</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128</v>
      </c>
      <c r="B22" s="6" t="s">
        <v>116</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128</v>
      </c>
      <c r="B23" s="6" t="s">
        <v>117</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128</v>
      </c>
      <c r="B24" s="6" t="s">
        <v>118</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128</v>
      </c>
      <c r="B27" s="6" t="s">
        <v>121</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145</v>
      </c>
      <c r="B37" s="6" t="s">
        <v>116</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145</v>
      </c>
      <c r="B38" s="6" t="s">
        <v>117</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145</v>
      </c>
      <c r="B39" s="6" t="s">
        <v>118</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145</v>
      </c>
      <c r="B42" s="6" t="s">
        <v>121</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146</v>
      </c>
      <c r="B51" s="6" t="s">
        <v>115</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146</v>
      </c>
      <c r="B52" s="6" t="s">
        <v>116</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146</v>
      </c>
      <c r="B53" s="6" t="s">
        <v>117</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146</v>
      </c>
      <c r="B54" s="6" t="s">
        <v>118</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146</v>
      </c>
      <c r="B57" s="6" t="s">
        <v>121</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147</v>
      </c>
      <c r="B67" s="6" t="s">
        <v>116</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147</v>
      </c>
      <c r="B72" s="6" t="s">
        <v>121</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148</v>
      </c>
      <c r="B84" s="6" t="s">
        <v>118</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148</v>
      </c>
      <c r="B87" s="6" t="s">
        <v>121</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95695.259620721219</v>
      </c>
      <c r="D4" s="5">
        <v>91733.566805177223</v>
      </c>
      <c r="E4" s="5">
        <v>91268.061205288977</v>
      </c>
      <c r="F4" s="5">
        <v>86639.177898056107</v>
      </c>
      <c r="G4" s="5">
        <v>85077.009600025514</v>
      </c>
      <c r="H4" s="5">
        <v>81482.965053076652</v>
      </c>
      <c r="I4" s="5">
        <v>83127.050032536325</v>
      </c>
      <c r="J4" s="5">
        <v>79769.78361501827</v>
      </c>
      <c r="K4" s="5">
        <v>79723.915192858214</v>
      </c>
      <c r="L4" s="5">
        <v>78984.343065025634</v>
      </c>
      <c r="M4" s="5">
        <v>69818.282903803192</v>
      </c>
      <c r="N4" s="5">
        <v>60636.692187010944</v>
      </c>
      <c r="O4" s="5">
        <v>61656.372085910771</v>
      </c>
      <c r="P4" s="5">
        <v>57713.253361528303</v>
      </c>
      <c r="Q4" s="5">
        <v>32007.385630397453</v>
      </c>
      <c r="R4" s="5">
        <v>27438.790453524303</v>
      </c>
      <c r="S4" s="5">
        <v>19471.246242414956</v>
      </c>
      <c r="T4" s="5">
        <v>19448.00780277991</v>
      </c>
      <c r="U4" s="5">
        <v>19536.681606156591</v>
      </c>
      <c r="V4" s="5">
        <v>19245.336311198473</v>
      </c>
      <c r="W4" s="5">
        <v>19018.723715851625</v>
      </c>
      <c r="AA4" s="83"/>
    </row>
    <row r="5" spans="1:27">
      <c r="A5" s="6" t="s">
        <v>77</v>
      </c>
      <c r="B5" s="6" t="s">
        <v>114</v>
      </c>
      <c r="C5" s="5">
        <v>31395.561467093154</v>
      </c>
      <c r="D5" s="5">
        <v>33013.162300413955</v>
      </c>
      <c r="E5" s="5">
        <v>32818.247143471679</v>
      </c>
      <c r="F5" s="5">
        <v>33272.456323860693</v>
      </c>
      <c r="G5" s="5">
        <v>33592.25128189793</v>
      </c>
      <c r="H5" s="5">
        <v>30490.521058820425</v>
      </c>
      <c r="I5" s="5">
        <v>30160.485120515386</v>
      </c>
      <c r="J5" s="5">
        <v>26818.087744902848</v>
      </c>
      <c r="K5" s="5">
        <v>27562.613661783405</v>
      </c>
      <c r="L5" s="5">
        <v>22735.505519400482</v>
      </c>
      <c r="M5" s="5">
        <v>21818.671761865764</v>
      </c>
      <c r="N5" s="5">
        <v>22657.965341381027</v>
      </c>
      <c r="O5" s="5">
        <v>22954.470593814702</v>
      </c>
      <c r="P5" s="5">
        <v>22554.723105968653</v>
      </c>
      <c r="Q5" s="5">
        <v>21683.68122765491</v>
      </c>
      <c r="R5" s="5">
        <v>21466.32131784728</v>
      </c>
      <c r="S5" s="5">
        <v>21696.66972850867</v>
      </c>
      <c r="T5" s="5">
        <v>21115.341899955474</v>
      </c>
      <c r="U5" s="5">
        <v>22326.916712141701</v>
      </c>
      <c r="V5" s="5">
        <v>22149.500554669525</v>
      </c>
      <c r="W5" s="5">
        <v>20528.315768043973</v>
      </c>
      <c r="AA5" s="83"/>
    </row>
    <row r="6" spans="1:27">
      <c r="A6" s="6" t="s">
        <v>77</v>
      </c>
      <c r="B6" s="6" t="s">
        <v>115</v>
      </c>
      <c r="C6" s="5">
        <v>3132.6043976082028</v>
      </c>
      <c r="D6" s="5">
        <v>3107.5298064996332</v>
      </c>
      <c r="E6" s="5">
        <v>2917.1966131069103</v>
      </c>
      <c r="F6" s="5">
        <v>1930.0854386462502</v>
      </c>
      <c r="G6" s="5">
        <v>1933.0692367748406</v>
      </c>
      <c r="H6" s="5">
        <v>1933.5834208057931</v>
      </c>
      <c r="I6" s="5">
        <v>2319.3371150074704</v>
      </c>
      <c r="J6" s="5">
        <v>1919.0970493905347</v>
      </c>
      <c r="K6" s="5">
        <v>1887.4094977877476</v>
      </c>
      <c r="L6" s="5">
        <v>3746.4737662680709</v>
      </c>
      <c r="M6" s="5">
        <v>3519.4892479617192</v>
      </c>
      <c r="N6" s="5">
        <v>4954.6904275104171</v>
      </c>
      <c r="O6" s="5">
        <v>4835.497312211899</v>
      </c>
      <c r="P6" s="5">
        <v>4063.873291602134</v>
      </c>
      <c r="Q6" s="5">
        <v>6204.1485558589775</v>
      </c>
      <c r="R6" s="5">
        <v>6055.7864056242051</v>
      </c>
      <c r="S6" s="5">
        <v>7946.4386412768135</v>
      </c>
      <c r="T6" s="5">
        <v>6577.5414168898978</v>
      </c>
      <c r="U6" s="5">
        <v>5202.0517040753266</v>
      </c>
      <c r="V6" s="5">
        <v>6546.5077703737516</v>
      </c>
      <c r="W6" s="5">
        <v>5791.5997785768332</v>
      </c>
      <c r="AA6" s="83"/>
    </row>
    <row r="7" spans="1:27">
      <c r="A7" s="6" t="s">
        <v>77</v>
      </c>
      <c r="B7" s="6" t="s">
        <v>116</v>
      </c>
      <c r="C7" s="5">
        <v>110.8787150318629</v>
      </c>
      <c r="D7" s="5">
        <v>91.8154417881032</v>
      </c>
      <c r="E7" s="5">
        <v>137.68428499215057</v>
      </c>
      <c r="F7" s="5">
        <v>49.77444890781068</v>
      </c>
      <c r="G7" s="5">
        <v>40.306325677259466</v>
      </c>
      <c r="H7" s="5">
        <v>36.62204907449798</v>
      </c>
      <c r="I7" s="5">
        <v>89.396039838950031</v>
      </c>
      <c r="J7" s="5">
        <v>123.9191030093655</v>
      </c>
      <c r="K7" s="5">
        <v>74.170250555430442</v>
      </c>
      <c r="L7" s="5">
        <v>239.46937040653864</v>
      </c>
      <c r="M7" s="5">
        <v>157.33172764337434</v>
      </c>
      <c r="N7" s="5">
        <v>533.61521209901923</v>
      </c>
      <c r="O7" s="5">
        <v>410.75075946754112</v>
      </c>
      <c r="P7" s="5">
        <v>354.08792450706591</v>
      </c>
      <c r="Q7" s="5">
        <v>832.96295596550908</v>
      </c>
      <c r="R7" s="5">
        <v>671.59997882457833</v>
      </c>
      <c r="S7" s="5">
        <v>2887.5598098858563</v>
      </c>
      <c r="T7" s="5">
        <v>1313.789569468368</v>
      </c>
      <c r="U7" s="5">
        <v>569.03574219149391</v>
      </c>
      <c r="V7" s="5">
        <v>2112.5923711721289</v>
      </c>
      <c r="W7" s="5">
        <v>1450.5867474547877</v>
      </c>
      <c r="AA7" s="83"/>
    </row>
    <row r="8" spans="1:27">
      <c r="A8" s="6" t="s">
        <v>77</v>
      </c>
      <c r="B8" s="6" t="s">
        <v>117</v>
      </c>
      <c r="C8" s="5">
        <v>16141.492385041913</v>
      </c>
      <c r="D8" s="5">
        <v>13401.519859145314</v>
      </c>
      <c r="E8" s="5">
        <v>13262.978454092234</v>
      </c>
      <c r="F8" s="5">
        <v>16602.742500640787</v>
      </c>
      <c r="G8" s="5">
        <v>14153.048411950649</v>
      </c>
      <c r="H8" s="5">
        <v>16566.785029797255</v>
      </c>
      <c r="I8" s="5">
        <v>10414.108361967428</v>
      </c>
      <c r="J8" s="5">
        <v>17900.605285629819</v>
      </c>
      <c r="K8" s="5">
        <v>16407.710300495884</v>
      </c>
      <c r="L8" s="5">
        <v>13691.994648722806</v>
      </c>
      <c r="M8" s="5">
        <v>16503.514416769114</v>
      </c>
      <c r="N8" s="5">
        <v>14493.793739714758</v>
      </c>
      <c r="O8" s="5">
        <v>14133.007410523329</v>
      </c>
      <c r="P8" s="5">
        <v>16711.501657983965</v>
      </c>
      <c r="Q8" s="5">
        <v>14611.470713990544</v>
      </c>
      <c r="R8" s="5">
        <v>15761.047167481851</v>
      </c>
      <c r="S8" s="5">
        <v>9946.5562533289558</v>
      </c>
      <c r="T8" s="5">
        <v>17545.440454391392</v>
      </c>
      <c r="U8" s="5">
        <v>16235.044235105961</v>
      </c>
      <c r="V8" s="5">
        <v>12579.119092889374</v>
      </c>
      <c r="W8" s="5">
        <v>15325.764643206738</v>
      </c>
      <c r="AA8" s="83"/>
    </row>
    <row r="9" spans="1:27">
      <c r="A9" s="6" t="s">
        <v>77</v>
      </c>
      <c r="B9" s="6" t="s">
        <v>118</v>
      </c>
      <c r="C9" s="5">
        <v>250.14163552191744</v>
      </c>
      <c r="D9" s="5">
        <v>313.60881615991565</v>
      </c>
      <c r="E9" s="5">
        <v>269.40345214250891</v>
      </c>
      <c r="F9" s="5">
        <v>626.70033469623479</v>
      </c>
      <c r="G9" s="5">
        <v>1736.2715595312825</v>
      </c>
      <c r="H9" s="5">
        <v>2505.5095455437859</v>
      </c>
      <c r="I9" s="5">
        <v>4649.4448656153836</v>
      </c>
      <c r="J9" s="5">
        <v>3748.4567048146814</v>
      </c>
      <c r="K9" s="5">
        <v>3985.7118242783017</v>
      </c>
      <c r="L9" s="5">
        <v>5620.5035500024669</v>
      </c>
      <c r="M9" s="5">
        <v>7505.3009320142755</v>
      </c>
      <c r="N9" s="5">
        <v>8189.3029583598573</v>
      </c>
      <c r="O9" s="5">
        <v>8518.3815875719356</v>
      </c>
      <c r="P9" s="5">
        <v>9707.8372348700577</v>
      </c>
      <c r="Q9" s="5">
        <v>15431.603196125108</v>
      </c>
      <c r="R9" s="5">
        <v>16379.635417809384</v>
      </c>
      <c r="S9" s="5">
        <v>18605.832728655198</v>
      </c>
      <c r="T9" s="5">
        <v>18068.068640050788</v>
      </c>
      <c r="U9" s="5">
        <v>20685.920551343217</v>
      </c>
      <c r="V9" s="5">
        <v>20974.976432366882</v>
      </c>
      <c r="W9" s="5">
        <v>21842.513359236473</v>
      </c>
      <c r="AA9" s="83"/>
    </row>
    <row r="10" spans="1:27">
      <c r="A10" s="6" t="s">
        <v>77</v>
      </c>
      <c r="B10" s="6" t="s">
        <v>119</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77</v>
      </c>
      <c r="B11" s="6" t="s">
        <v>120</v>
      </c>
      <c r="C11" s="5">
        <v>29209.255805323766</v>
      </c>
      <c r="D11" s="5">
        <v>30269.257083866862</v>
      </c>
      <c r="E11" s="5">
        <v>30476.172580411425</v>
      </c>
      <c r="F11" s="5">
        <v>30822.04350384148</v>
      </c>
      <c r="G11" s="5">
        <v>32776.642608439754</v>
      </c>
      <c r="H11" s="5">
        <v>34648.157743271127</v>
      </c>
      <c r="I11" s="5">
        <v>36334.06405626591</v>
      </c>
      <c r="J11" s="5">
        <v>37978.027729317488</v>
      </c>
      <c r="K11" s="5">
        <v>38938.165735489711</v>
      </c>
      <c r="L11" s="5">
        <v>44269.04454635641</v>
      </c>
      <c r="M11" s="5">
        <v>51114.133345797251</v>
      </c>
      <c r="N11" s="5">
        <v>58021.229964467995</v>
      </c>
      <c r="O11" s="5">
        <v>56986.25362600779</v>
      </c>
      <c r="P11" s="5">
        <v>59179.83236644003</v>
      </c>
      <c r="Q11" s="5">
        <v>70825.158311000327</v>
      </c>
      <c r="R11" s="5">
        <v>73998.803879242347</v>
      </c>
      <c r="S11" s="5">
        <v>79727.995748095433</v>
      </c>
      <c r="T11" s="5">
        <v>83783.182922266744</v>
      </c>
      <c r="U11" s="5">
        <v>82660.340605475591</v>
      </c>
      <c r="V11" s="5">
        <v>83371.858751988271</v>
      </c>
      <c r="W11" s="5">
        <v>83470.72390863442</v>
      </c>
      <c r="AA11" s="83"/>
    </row>
    <row r="12" spans="1:27">
      <c r="A12" s="6" t="s">
        <v>77</v>
      </c>
      <c r="B12" s="6" t="s">
        <v>121</v>
      </c>
      <c r="C12" s="5">
        <v>12774.5275281576</v>
      </c>
      <c r="D12" s="5">
        <v>15384.050673713728</v>
      </c>
      <c r="E12" s="5">
        <v>14970.455899979323</v>
      </c>
      <c r="F12" s="5">
        <v>15599.742421625937</v>
      </c>
      <c r="G12" s="5">
        <v>17069.008610177843</v>
      </c>
      <c r="H12" s="5">
        <v>20285.092696961532</v>
      </c>
      <c r="I12" s="5">
        <v>25608.604504209539</v>
      </c>
      <c r="J12" s="5">
        <v>22741.499458280432</v>
      </c>
      <c r="K12" s="5">
        <v>24139.03498314647</v>
      </c>
      <c r="L12" s="5">
        <v>28285.305963640385</v>
      </c>
      <c r="M12" s="5">
        <v>30873.466520086138</v>
      </c>
      <c r="N12" s="5">
        <v>33651.89931899689</v>
      </c>
      <c r="O12" s="5">
        <v>35477.111650555569</v>
      </c>
      <c r="P12" s="5">
        <v>37036.485346130255</v>
      </c>
      <c r="Q12" s="5">
        <v>51851.938643817201</v>
      </c>
      <c r="R12" s="5">
        <v>53679.295135424603</v>
      </c>
      <c r="S12" s="5">
        <v>59957.512613938525</v>
      </c>
      <c r="T12" s="5">
        <v>52772.564059211094</v>
      </c>
      <c r="U12" s="5">
        <v>58910.296602731374</v>
      </c>
      <c r="V12" s="5">
        <v>61615.773118805242</v>
      </c>
      <c r="W12" s="5">
        <v>63926.241777308656</v>
      </c>
      <c r="AA12" s="83"/>
    </row>
    <row r="13" spans="1:27">
      <c r="A13" s="6" t="s">
        <v>77</v>
      </c>
      <c r="B13" s="6" t="s">
        <v>122</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97" t="s">
        <v>150</v>
      </c>
      <c r="B14" s="97"/>
      <c r="C14" s="17">
        <v>206244.35654051293</v>
      </c>
      <c r="D14" s="17">
        <v>207059.29699076412</v>
      </c>
      <c r="E14" s="17">
        <v>207744.80142668588</v>
      </c>
      <c r="F14" s="17">
        <v>208638.56189323417</v>
      </c>
      <c r="G14" s="17">
        <v>209613.6970722765</v>
      </c>
      <c r="H14" s="17">
        <v>210827.60717665136</v>
      </c>
      <c r="I14" s="17">
        <v>213888.3687236633</v>
      </c>
      <c r="J14" s="17">
        <v>213544.93565273753</v>
      </c>
      <c r="K14" s="17">
        <v>215502.93304726147</v>
      </c>
      <c r="L14" s="17">
        <v>219169.4610237297</v>
      </c>
      <c r="M14" s="17">
        <v>221531.28479790836</v>
      </c>
      <c r="N14" s="17">
        <v>223345.57404771034</v>
      </c>
      <c r="O14" s="17">
        <v>225813.49348854471</v>
      </c>
      <c r="P14" s="17">
        <v>228328.94379846222</v>
      </c>
      <c r="Q14" s="17">
        <v>230832.44399704732</v>
      </c>
      <c r="R14" s="17">
        <v>233728.14455408914</v>
      </c>
      <c r="S14" s="17">
        <v>237477.95474565722</v>
      </c>
      <c r="T14" s="17">
        <v>239466.04814098668</v>
      </c>
      <c r="U14" s="17">
        <v>243355.60893189954</v>
      </c>
      <c r="V14" s="17">
        <v>246790.1898920862</v>
      </c>
      <c r="W14" s="17">
        <v>250319.27205279263</v>
      </c>
      <c r="AA14" s="83"/>
    </row>
    <row r="15" spans="1:27">
      <c r="A15" s="6" t="s">
        <v>77</v>
      </c>
      <c r="B15" s="6" t="s">
        <v>124</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97" t="s">
        <v>144</v>
      </c>
      <c r="B16" s="97"/>
      <c r="C16" s="17">
        <v>206244.51289084574</v>
      </c>
      <c r="D16" s="17">
        <v>207059.3426975715</v>
      </c>
      <c r="E16" s="17">
        <v>207745.08056683317</v>
      </c>
      <c r="F16" s="17">
        <v>208639.39792811117</v>
      </c>
      <c r="G16" s="17">
        <v>209614.93481684319</v>
      </c>
      <c r="H16" s="17">
        <v>210828.37446771722</v>
      </c>
      <c r="I16" s="17">
        <v>213888.98460644996</v>
      </c>
      <c r="J16" s="17">
        <v>213546.07395003419</v>
      </c>
      <c r="K16" s="17">
        <v>215504.66562985262</v>
      </c>
      <c r="L16" s="17">
        <v>219170.34811508379</v>
      </c>
      <c r="M16" s="17">
        <v>221532.75340989124</v>
      </c>
      <c r="N16" s="17">
        <v>223346.65960083823</v>
      </c>
      <c r="O16" s="17">
        <v>225815.20420569647</v>
      </c>
      <c r="P16" s="17">
        <v>228330.8790142216</v>
      </c>
      <c r="Q16" s="17">
        <v>230833.75823578995</v>
      </c>
      <c r="R16" s="17">
        <v>233731.22528171621</v>
      </c>
      <c r="S16" s="17">
        <v>237479.45190593824</v>
      </c>
      <c r="T16" s="17">
        <v>239468.8493297816</v>
      </c>
      <c r="U16" s="17">
        <v>243359.62307971733</v>
      </c>
      <c r="V16" s="17">
        <v>246793.46710270509</v>
      </c>
      <c r="W16" s="17">
        <v>250322.16160578612</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46667.795292755458</v>
      </c>
      <c r="D19" s="5">
        <v>44909.462233614089</v>
      </c>
      <c r="E19" s="5">
        <v>41244.34447512513</v>
      </c>
      <c r="F19" s="5">
        <v>38027.525881283844</v>
      </c>
      <c r="G19" s="5">
        <v>34841.308046807717</v>
      </c>
      <c r="H19" s="5">
        <v>32234.414544927098</v>
      </c>
      <c r="I19" s="5">
        <v>34148.287584350153</v>
      </c>
      <c r="J19" s="5">
        <v>32270.922655840302</v>
      </c>
      <c r="K19" s="5">
        <v>32886.603409891584</v>
      </c>
      <c r="L19" s="5">
        <v>30761.841004643618</v>
      </c>
      <c r="M19" s="5">
        <v>22342.662280820045</v>
      </c>
      <c r="N19" s="5">
        <v>22286.235060189108</v>
      </c>
      <c r="O19" s="5">
        <v>22337.999999999192</v>
      </c>
      <c r="P19" s="5">
        <v>21451.267628593145</v>
      </c>
      <c r="Q19" s="5">
        <v>4102.380929627815</v>
      </c>
      <c r="R19" s="5">
        <v>4176.592399356261</v>
      </c>
      <c r="S19" s="5">
        <v>4162.5084747406481</v>
      </c>
      <c r="T19" s="5">
        <v>4090.0550944293941</v>
      </c>
      <c r="U19" s="5">
        <v>3961.4813713122376</v>
      </c>
      <c r="V19" s="5">
        <v>4213.0015073656978</v>
      </c>
      <c r="W19" s="5">
        <v>4014.5910389606825</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34.689599999998961</v>
      </c>
      <c r="D21" s="5">
        <v>34.689599999999018</v>
      </c>
      <c r="E21" s="5">
        <v>104.35391999999902</v>
      </c>
      <c r="F21" s="5">
        <v>65.52480000000034</v>
      </c>
      <c r="G21" s="5">
        <v>65.524800000000255</v>
      </c>
      <c r="H21" s="5">
        <v>65.524800000000212</v>
      </c>
      <c r="I21" s="5">
        <v>296.21873066753744</v>
      </c>
      <c r="J21" s="5">
        <v>65.524800000000084</v>
      </c>
      <c r="K21" s="5">
        <v>65.524800000000027</v>
      </c>
      <c r="L21" s="5">
        <v>419.51743821051247</v>
      </c>
      <c r="M21" s="5">
        <v>579.65983897625006</v>
      </c>
      <c r="N21" s="5">
        <v>1003.819568841735</v>
      </c>
      <c r="O21" s="5">
        <v>1103.1249374949737</v>
      </c>
      <c r="P21" s="5">
        <v>662.1099703354289</v>
      </c>
      <c r="Q21" s="5">
        <v>1371.7451396672179</v>
      </c>
      <c r="R21" s="5">
        <v>1409.0548435297903</v>
      </c>
      <c r="S21" s="5">
        <v>1762.5400527940869</v>
      </c>
      <c r="T21" s="5">
        <v>1331.4261147544833</v>
      </c>
      <c r="U21" s="5">
        <v>1052.8285049780688</v>
      </c>
      <c r="V21" s="5">
        <v>1696.0645324894767</v>
      </c>
      <c r="W21" s="5">
        <v>1336.1077310177095</v>
      </c>
    </row>
    <row r="22" spans="1:27">
      <c r="A22" s="6" t="s">
        <v>128</v>
      </c>
      <c r="B22" s="6" t="s">
        <v>116</v>
      </c>
      <c r="C22" s="5">
        <v>15.777378405592447</v>
      </c>
      <c r="D22" s="5">
        <v>1.8937373992429971</v>
      </c>
      <c r="E22" s="5">
        <v>13.998988023428803</v>
      </c>
      <c r="F22" s="5">
        <v>22.847447184837144</v>
      </c>
      <c r="G22" s="5">
        <v>12.657154164246299</v>
      </c>
      <c r="H22" s="5">
        <v>16.895294037957914</v>
      </c>
      <c r="I22" s="5">
        <v>15.64520735381161</v>
      </c>
      <c r="J22" s="5">
        <v>31.175373501236791</v>
      </c>
      <c r="K22" s="5">
        <v>22.776902882455413</v>
      </c>
      <c r="L22" s="5">
        <v>26.197693030152461</v>
      </c>
      <c r="M22" s="5">
        <v>29.523591216711655</v>
      </c>
      <c r="N22" s="5">
        <v>83.39787816355333</v>
      </c>
      <c r="O22" s="5">
        <v>31.241507312178165</v>
      </c>
      <c r="P22" s="5">
        <v>75.385473466051607</v>
      </c>
      <c r="Q22" s="5">
        <v>189.48447672240181</v>
      </c>
      <c r="R22" s="5">
        <v>187.05309679195358</v>
      </c>
      <c r="S22" s="5">
        <v>953.4565473103878</v>
      </c>
      <c r="T22" s="5">
        <v>269.0712582625689</v>
      </c>
      <c r="U22" s="5">
        <v>156.09552525853002</v>
      </c>
      <c r="V22" s="5">
        <v>591.4551143987162</v>
      </c>
      <c r="W22" s="5">
        <v>317.47679762850271</v>
      </c>
    </row>
    <row r="23" spans="1:27">
      <c r="A23" s="6" t="s">
        <v>128</v>
      </c>
      <c r="B23" s="6" t="s">
        <v>117</v>
      </c>
      <c r="C23" s="5">
        <v>2236.5123699408978</v>
      </c>
      <c r="D23" s="5">
        <v>1965.8578307598791</v>
      </c>
      <c r="E23" s="5">
        <v>1929.4599308856168</v>
      </c>
      <c r="F23" s="5">
        <v>3056.7192811532859</v>
      </c>
      <c r="G23" s="5">
        <v>2040.8087904435079</v>
      </c>
      <c r="H23" s="5">
        <v>2559.9252725176029</v>
      </c>
      <c r="I23" s="5">
        <v>1928.8765015118986</v>
      </c>
      <c r="J23" s="5">
        <v>3968.0461147662172</v>
      </c>
      <c r="K23" s="5">
        <v>3610.75629888912</v>
      </c>
      <c r="L23" s="5">
        <v>3312.2471329789896</v>
      </c>
      <c r="M23" s="5">
        <v>3573.3707345163148</v>
      </c>
      <c r="N23" s="5">
        <v>3255.5342548021581</v>
      </c>
      <c r="O23" s="5">
        <v>3122.7591574630419</v>
      </c>
      <c r="P23" s="5">
        <v>3965.986648940695</v>
      </c>
      <c r="Q23" s="5">
        <v>2916.2280613336316</v>
      </c>
      <c r="R23" s="5">
        <v>3293.6937992209737</v>
      </c>
      <c r="S23" s="5">
        <v>2000.0794876765344</v>
      </c>
      <c r="T23" s="5">
        <v>4406.3814650414997</v>
      </c>
      <c r="U23" s="5">
        <v>4020.2524300026562</v>
      </c>
      <c r="V23" s="5">
        <v>2809.5142965308041</v>
      </c>
      <c r="W23" s="5">
        <v>3225.9719766363842</v>
      </c>
    </row>
    <row r="24" spans="1:27">
      <c r="A24" s="6" t="s">
        <v>128</v>
      </c>
      <c r="B24" s="6" t="s">
        <v>118</v>
      </c>
      <c r="C24" s="5">
        <v>51.745996229109011</v>
      </c>
      <c r="D24" s="5">
        <v>78.59921582358109</v>
      </c>
      <c r="E24" s="5">
        <v>41.042069762411387</v>
      </c>
      <c r="F24" s="5">
        <v>337.7444030398097</v>
      </c>
      <c r="G24" s="5">
        <v>1376.1007462217067</v>
      </c>
      <c r="H24" s="5">
        <v>1997.2451493667256</v>
      </c>
      <c r="I24" s="5">
        <v>3814.9376233553717</v>
      </c>
      <c r="J24" s="5">
        <v>2875.6978611347558</v>
      </c>
      <c r="K24" s="5">
        <v>2942.4535310786368</v>
      </c>
      <c r="L24" s="5">
        <v>4084.1930359634212</v>
      </c>
      <c r="M24" s="5">
        <v>5540.7991009941279</v>
      </c>
      <c r="N24" s="5">
        <v>5814.7243559738099</v>
      </c>
      <c r="O24" s="5">
        <v>5589.6730360635975</v>
      </c>
      <c r="P24" s="5">
        <v>5759.7295974856515</v>
      </c>
      <c r="Q24" s="5">
        <v>8336.1495360958943</v>
      </c>
      <c r="R24" s="5">
        <v>8514.2001194599979</v>
      </c>
      <c r="S24" s="5">
        <v>8753.8224535453046</v>
      </c>
      <c r="T24" s="5">
        <v>8493.2880697571582</v>
      </c>
      <c r="U24" s="5">
        <v>10120.972719102687</v>
      </c>
      <c r="V24" s="5">
        <v>10254.986688286821</v>
      </c>
      <c r="W24" s="5">
        <v>10725.389994375169</v>
      </c>
    </row>
    <row r="25" spans="1:27">
      <c r="A25" s="6" t="s">
        <v>128</v>
      </c>
      <c r="B25" s="6" t="s">
        <v>119</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128</v>
      </c>
      <c r="B26" s="6" t="s">
        <v>120</v>
      </c>
      <c r="C26" s="5">
        <v>4881.3247332889487</v>
      </c>
      <c r="D26" s="5">
        <v>5466.8743005781935</v>
      </c>
      <c r="E26" s="5">
        <v>5626.3627031451833</v>
      </c>
      <c r="F26" s="5">
        <v>5602.9856678061833</v>
      </c>
      <c r="G26" s="5">
        <v>5914.6988226294407</v>
      </c>
      <c r="H26" s="5">
        <v>5688.2217693359944</v>
      </c>
      <c r="I26" s="5">
        <v>5330.8067191961964</v>
      </c>
      <c r="J26" s="5">
        <v>5728.6092889478405</v>
      </c>
      <c r="K26" s="5">
        <v>5451.2609068095162</v>
      </c>
      <c r="L26" s="5">
        <v>10704.837214082005</v>
      </c>
      <c r="M26" s="5">
        <v>12848.28024372296</v>
      </c>
      <c r="N26" s="5">
        <v>16219.657434537534</v>
      </c>
      <c r="O26" s="5">
        <v>16362.805058966829</v>
      </c>
      <c r="P26" s="5">
        <v>17049.638666366653</v>
      </c>
      <c r="Q26" s="5">
        <v>23748.102822115216</v>
      </c>
      <c r="R26" s="5">
        <v>25491.328443159655</v>
      </c>
      <c r="S26" s="5">
        <v>25259.68551015198</v>
      </c>
      <c r="T26" s="5">
        <v>28335.168030431323</v>
      </c>
      <c r="U26" s="5">
        <v>26433.195936369062</v>
      </c>
      <c r="V26" s="5">
        <v>25675.168641711978</v>
      </c>
      <c r="W26" s="5">
        <v>23845.322045047855</v>
      </c>
    </row>
    <row r="27" spans="1:27">
      <c r="A27" s="6" t="s">
        <v>128</v>
      </c>
      <c r="B27" s="6" t="s">
        <v>121</v>
      </c>
      <c r="C27" s="5">
        <v>4527.9494867679814</v>
      </c>
      <c r="D27" s="5">
        <v>5709.0314320843063</v>
      </c>
      <c r="E27" s="5">
        <v>5521.1756308981639</v>
      </c>
      <c r="F27" s="5">
        <v>6181.7976975167403</v>
      </c>
      <c r="G27" s="5">
        <v>6973.8278495598743</v>
      </c>
      <c r="H27" s="5">
        <v>8995.5196205791362</v>
      </c>
      <c r="I27" s="5">
        <v>12575.155530255039</v>
      </c>
      <c r="J27" s="5">
        <v>11143.347178334358</v>
      </c>
      <c r="K27" s="5">
        <v>11547.799179110601</v>
      </c>
      <c r="L27" s="5">
        <v>14839.719273512992</v>
      </c>
      <c r="M27" s="5">
        <v>17123.752366934717</v>
      </c>
      <c r="N27" s="5">
        <v>17528.480260860168</v>
      </c>
      <c r="O27" s="5">
        <v>19145.163423931928</v>
      </c>
      <c r="P27" s="5">
        <v>18674.58009231777</v>
      </c>
      <c r="Q27" s="5">
        <v>29446.653929506203</v>
      </c>
      <c r="R27" s="5">
        <v>29477.922503381236</v>
      </c>
      <c r="S27" s="5">
        <v>30936.304990839984</v>
      </c>
      <c r="T27" s="5">
        <v>27320.110379788548</v>
      </c>
      <c r="U27" s="5">
        <v>31790.840865454134</v>
      </c>
      <c r="V27" s="5">
        <v>33264.779753880081</v>
      </c>
      <c r="W27" s="5">
        <v>34468.14158978677</v>
      </c>
    </row>
    <row r="28" spans="1:27">
      <c r="A28" s="6" t="s">
        <v>128</v>
      </c>
      <c r="B28" s="6" t="s">
        <v>122</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97" t="s">
        <v>150</v>
      </c>
      <c r="B29" s="97"/>
      <c r="C29" s="17">
        <v>63175.07166833368</v>
      </c>
      <c r="D29" s="17">
        <v>63662.048226490806</v>
      </c>
      <c r="E29" s="17">
        <v>60754.961709883224</v>
      </c>
      <c r="F29" s="17">
        <v>60042.669080742191</v>
      </c>
      <c r="G29" s="17">
        <v>57406.586129383286</v>
      </c>
      <c r="H29" s="17">
        <v>57208.286497029883</v>
      </c>
      <c r="I29" s="17">
        <v>62042.654356971638</v>
      </c>
      <c r="J29" s="17">
        <v>61070.06029238335</v>
      </c>
      <c r="K29" s="17">
        <v>61574.060527823283</v>
      </c>
      <c r="L29" s="17">
        <v>68155.698256423973</v>
      </c>
      <c r="M29" s="17">
        <v>64711.513052155904</v>
      </c>
      <c r="N29" s="17">
        <v>68792.821190701667</v>
      </c>
      <c r="O29" s="17">
        <v>70850.297746750031</v>
      </c>
      <c r="P29" s="17">
        <v>71093.429067373349</v>
      </c>
      <c r="Q29" s="17">
        <v>71718.095058145482</v>
      </c>
      <c r="R29" s="17">
        <v>74589.321352069965</v>
      </c>
      <c r="S29" s="17">
        <v>75987.064554125216</v>
      </c>
      <c r="T29" s="17">
        <v>76993.565500190816</v>
      </c>
      <c r="U29" s="17">
        <v>78955.608254454186</v>
      </c>
      <c r="V29" s="17">
        <v>80178.198702520051</v>
      </c>
      <c r="W29" s="17">
        <v>79658.213211557813</v>
      </c>
    </row>
    <row r="30" spans="1:27">
      <c r="A30" s="6" t="s">
        <v>128</v>
      </c>
      <c r="B30" s="6" t="s">
        <v>124</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97" t="s">
        <v>144</v>
      </c>
      <c r="B31" s="97"/>
      <c r="C31" s="17">
        <v>63175.07166833368</v>
      </c>
      <c r="D31" s="17">
        <v>63662.048226490806</v>
      </c>
      <c r="E31" s="17">
        <v>60755.103256251925</v>
      </c>
      <c r="F31" s="17">
        <v>60043.070884539673</v>
      </c>
      <c r="G31" s="17">
        <v>57406.982129873664</v>
      </c>
      <c r="H31" s="17">
        <v>57209.053788095727</v>
      </c>
      <c r="I31" s="17">
        <v>62043.270239758291</v>
      </c>
      <c r="J31" s="17">
        <v>61070.440462210987</v>
      </c>
      <c r="K31" s="17">
        <v>61575.52324202632</v>
      </c>
      <c r="L31" s="17">
        <v>68156.309643440618</v>
      </c>
      <c r="M31" s="17">
        <v>64712.981664138788</v>
      </c>
      <c r="N31" s="17">
        <v>68793.906743829546</v>
      </c>
      <c r="O31" s="17">
        <v>70851.559405377207</v>
      </c>
      <c r="P31" s="17">
        <v>71094.440619279601</v>
      </c>
      <c r="Q31" s="17">
        <v>71719.296199011704</v>
      </c>
      <c r="R31" s="17">
        <v>74591.566772611099</v>
      </c>
      <c r="S31" s="17">
        <v>75987.840403442562</v>
      </c>
      <c r="T31" s="17">
        <v>76995.656607646597</v>
      </c>
      <c r="U31" s="17">
        <v>78958.094194155899</v>
      </c>
      <c r="V31" s="17">
        <v>80180.442372992751</v>
      </c>
      <c r="W31" s="17">
        <v>79661.10276455131</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49027.464327965768</v>
      </c>
      <c r="D34" s="5">
        <v>46824.104571563126</v>
      </c>
      <c r="E34" s="5">
        <v>50023.716730163855</v>
      </c>
      <c r="F34" s="5">
        <v>48611.652016772256</v>
      </c>
      <c r="G34" s="5">
        <v>50235.701553217805</v>
      </c>
      <c r="H34" s="5">
        <v>49248.550508149558</v>
      </c>
      <c r="I34" s="5">
        <v>48978.762448186164</v>
      </c>
      <c r="J34" s="5">
        <v>47498.86095917796</v>
      </c>
      <c r="K34" s="5">
        <v>46837.31178296663</v>
      </c>
      <c r="L34" s="5">
        <v>48222.502060382016</v>
      </c>
      <c r="M34" s="5">
        <v>47475.620622983144</v>
      </c>
      <c r="N34" s="5">
        <v>38350.457126821835</v>
      </c>
      <c r="O34" s="5">
        <v>39318.372085911578</v>
      </c>
      <c r="P34" s="5">
        <v>36261.985732935158</v>
      </c>
      <c r="Q34" s="5">
        <v>27905.004700769638</v>
      </c>
      <c r="R34" s="5">
        <v>23262.198054168042</v>
      </c>
      <c r="S34" s="5">
        <v>15308.737767674309</v>
      </c>
      <c r="T34" s="5">
        <v>15357.952708350515</v>
      </c>
      <c r="U34" s="5">
        <v>15575.200234844353</v>
      </c>
      <c r="V34" s="5">
        <v>15032.334803832775</v>
      </c>
      <c r="W34" s="5">
        <v>15004.132676890942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1176.4338360000343</v>
      </c>
      <c r="D36" s="5">
        <v>1176.4338360000315</v>
      </c>
      <c r="E36" s="5">
        <v>1346.3869248000492</v>
      </c>
      <c r="F36" s="5">
        <v>1309.0435920000596</v>
      </c>
      <c r="G36" s="5">
        <v>1309.0435920000546</v>
      </c>
      <c r="H36" s="5">
        <v>1309.0435920000552</v>
      </c>
      <c r="I36" s="5">
        <v>1312.6300128000507</v>
      </c>
      <c r="J36" s="5">
        <v>1286.7088071849994</v>
      </c>
      <c r="K36" s="5">
        <v>1260.3264368079999</v>
      </c>
      <c r="L36" s="5">
        <v>1713.4499725046003</v>
      </c>
      <c r="M36" s="5">
        <v>1581.9493155742434</v>
      </c>
      <c r="N36" s="5">
        <v>2147.1681166030207</v>
      </c>
      <c r="O36" s="5">
        <v>1961.2308717131878</v>
      </c>
      <c r="P36" s="5">
        <v>1770.1922596761747</v>
      </c>
      <c r="Q36" s="5">
        <v>3098.8290176053752</v>
      </c>
      <c r="R36" s="5">
        <v>2961.0798891423474</v>
      </c>
      <c r="S36" s="5">
        <v>4267.9577559190402</v>
      </c>
      <c r="T36" s="5">
        <v>4276.2186084550203</v>
      </c>
      <c r="U36" s="5">
        <v>3565.0160332085143</v>
      </c>
      <c r="V36" s="5">
        <v>3900.8890006171077</v>
      </c>
      <c r="W36" s="5">
        <v>3776.3753947957857</v>
      </c>
    </row>
    <row r="37" spans="1:23">
      <c r="A37" s="6" t="s">
        <v>145</v>
      </c>
      <c r="B37" s="6" t="s">
        <v>116</v>
      </c>
      <c r="C37" s="5">
        <v>2.0250663175452699</v>
      </c>
      <c r="D37" s="5">
        <v>7.5434445989590898E-2</v>
      </c>
      <c r="E37" s="5">
        <v>2.1418709658096948</v>
      </c>
      <c r="F37" s="5">
        <v>14.536145996367011</v>
      </c>
      <c r="G37" s="5">
        <v>4.5889138701705567</v>
      </c>
      <c r="H37" s="5">
        <v>1.8776639343542745</v>
      </c>
      <c r="I37" s="5">
        <v>4.9794635496459197E-2</v>
      </c>
      <c r="J37" s="5">
        <v>39.066257248793931</v>
      </c>
      <c r="K37" s="5">
        <v>27.334514047635938</v>
      </c>
      <c r="L37" s="5">
        <v>38.407983902689743</v>
      </c>
      <c r="M37" s="5">
        <v>11.077818210721231</v>
      </c>
      <c r="N37" s="5">
        <v>116.35183877231798</v>
      </c>
      <c r="O37" s="5">
        <v>40.635380777474822</v>
      </c>
      <c r="P37" s="5">
        <v>42.681251076052888</v>
      </c>
      <c r="Q37" s="5">
        <v>91.833933416978425</v>
      </c>
      <c r="R37" s="5">
        <v>97.165126231129932</v>
      </c>
      <c r="S37" s="5">
        <v>353.30001103285849</v>
      </c>
      <c r="T37" s="5">
        <v>405.50731645821099</v>
      </c>
      <c r="U37" s="5">
        <v>49.308494160080585</v>
      </c>
      <c r="V37" s="5">
        <v>420.71132502496562</v>
      </c>
      <c r="W37" s="5">
        <v>329.53595461212512</v>
      </c>
    </row>
    <row r="38" spans="1:23">
      <c r="A38" s="6" t="s">
        <v>145</v>
      </c>
      <c r="B38" s="6" t="s">
        <v>117</v>
      </c>
      <c r="C38" s="5">
        <v>696.18495477994179</v>
      </c>
      <c r="D38" s="5">
        <v>694.79913193994093</v>
      </c>
      <c r="E38" s="5">
        <v>693.41330908994405</v>
      </c>
      <c r="F38" s="5">
        <v>692.02748622994341</v>
      </c>
      <c r="G38" s="5">
        <v>690.64166337994391</v>
      </c>
      <c r="H38" s="5">
        <v>689.25584052994418</v>
      </c>
      <c r="I38" s="5">
        <v>687.87001767994366</v>
      </c>
      <c r="J38" s="5">
        <v>686.4841948199404</v>
      </c>
      <c r="K38" s="5">
        <v>685.09837196994135</v>
      </c>
      <c r="L38" s="5">
        <v>683.71254911994174</v>
      </c>
      <c r="M38" s="5">
        <v>682.32672626994201</v>
      </c>
      <c r="N38" s="5">
        <v>680.94090340994376</v>
      </c>
      <c r="O38" s="5">
        <v>679.55508055994392</v>
      </c>
      <c r="P38" s="5">
        <v>678.16925770994362</v>
      </c>
      <c r="Q38" s="5">
        <v>676.78343485994446</v>
      </c>
      <c r="R38" s="5">
        <v>675.3976119999445</v>
      </c>
      <c r="S38" s="5">
        <v>253.94289209998749</v>
      </c>
      <c r="T38" s="5">
        <v>253.42076493998755</v>
      </c>
      <c r="U38" s="5">
        <v>252.89863777998738</v>
      </c>
      <c r="V38" s="5">
        <v>252.37651060998775</v>
      </c>
      <c r="W38" s="5">
        <v>251.85438344998769</v>
      </c>
    </row>
    <row r="39" spans="1:23">
      <c r="A39" s="6" t="s">
        <v>145</v>
      </c>
      <c r="B39" s="6" t="s">
        <v>118</v>
      </c>
      <c r="C39" s="5">
        <v>36.227642230007255</v>
      </c>
      <c r="D39" s="5">
        <v>76.836069412466458</v>
      </c>
      <c r="E39" s="5">
        <v>73.599702548428866</v>
      </c>
      <c r="F39" s="5">
        <v>140.15602988040854</v>
      </c>
      <c r="G39" s="5">
        <v>168.92252641367901</v>
      </c>
      <c r="H39" s="5">
        <v>252.6403854298693</v>
      </c>
      <c r="I39" s="5">
        <v>506.05810044886778</v>
      </c>
      <c r="J39" s="5">
        <v>450.72185134935444</v>
      </c>
      <c r="K39" s="5">
        <v>521.76829023267999</v>
      </c>
      <c r="L39" s="5">
        <v>851.38532565355172</v>
      </c>
      <c r="M39" s="5">
        <v>892.46658797873192</v>
      </c>
      <c r="N39" s="5">
        <v>1203.3016067731144</v>
      </c>
      <c r="O39" s="5">
        <v>1757.1489624479548</v>
      </c>
      <c r="P39" s="5">
        <v>2714.4547273115973</v>
      </c>
      <c r="Q39" s="5">
        <v>4368.9228567160098</v>
      </c>
      <c r="R39" s="5">
        <v>5011.9950281204747</v>
      </c>
      <c r="S39" s="5">
        <v>6960.3961090339517</v>
      </c>
      <c r="T39" s="5">
        <v>6173.2451984158988</v>
      </c>
      <c r="U39" s="5">
        <v>6729.2960794724377</v>
      </c>
      <c r="V39" s="5">
        <v>6968.6057543623992</v>
      </c>
      <c r="W39" s="5">
        <v>7199.1033840500177</v>
      </c>
    </row>
    <row r="40" spans="1:23">
      <c r="A40" s="6" t="s">
        <v>145</v>
      </c>
      <c r="B40" s="6" t="s">
        <v>119</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145</v>
      </c>
      <c r="B41" s="6" t="s">
        <v>120</v>
      </c>
      <c r="C41" s="5">
        <v>2306.785390365847</v>
      </c>
      <c r="D41" s="5">
        <v>4227.4245378552669</v>
      </c>
      <c r="E41" s="5">
        <v>4111.9082284293781</v>
      </c>
      <c r="F41" s="5">
        <v>4017.9155457237957</v>
      </c>
      <c r="G41" s="5">
        <v>4211.1803689607059</v>
      </c>
      <c r="H41" s="5">
        <v>6087.0471817896523</v>
      </c>
      <c r="I41" s="5">
        <v>7052.8832418986185</v>
      </c>
      <c r="J41" s="5">
        <v>7067.0457598868179</v>
      </c>
      <c r="K41" s="5">
        <v>7104.4396237183282</v>
      </c>
      <c r="L41" s="5">
        <v>7314.0446422037221</v>
      </c>
      <c r="M41" s="5">
        <v>8766.1385977314421</v>
      </c>
      <c r="N41" s="5">
        <v>15595.200726418298</v>
      </c>
      <c r="O41" s="5">
        <v>15140.057263458586</v>
      </c>
      <c r="P41" s="5">
        <v>16216.461162558719</v>
      </c>
      <c r="Q41" s="5">
        <v>18342.982512260423</v>
      </c>
      <c r="R41" s="5">
        <v>20912.780435147866</v>
      </c>
      <c r="S41" s="5">
        <v>25002.891887932288</v>
      </c>
      <c r="T41" s="5">
        <v>25966.799167791149</v>
      </c>
      <c r="U41" s="5">
        <v>25968.884143461139</v>
      </c>
      <c r="V41" s="5">
        <v>26648.271859123641</v>
      </c>
      <c r="W41" s="5">
        <v>25529.50482223383</v>
      </c>
    </row>
    <row r="42" spans="1:23">
      <c r="A42" s="6" t="s">
        <v>145</v>
      </c>
      <c r="B42" s="6" t="s">
        <v>121</v>
      </c>
      <c r="C42" s="5">
        <v>5005.2817667329782</v>
      </c>
      <c r="D42" s="5">
        <v>6213.3795789951146</v>
      </c>
      <c r="E42" s="5">
        <v>6131.1274016582393</v>
      </c>
      <c r="F42" s="5">
        <v>6118.8456715449765</v>
      </c>
      <c r="G42" s="5">
        <v>6224.2792601041183</v>
      </c>
      <c r="H42" s="5">
        <v>6257.3289070332467</v>
      </c>
      <c r="I42" s="5">
        <v>6247.4523826629065</v>
      </c>
      <c r="J42" s="5">
        <v>5157.2844592717684</v>
      </c>
      <c r="K42" s="5">
        <v>5728.3328022682927</v>
      </c>
      <c r="L42" s="5">
        <v>5861.6181615225642</v>
      </c>
      <c r="M42" s="5">
        <v>6050.0459604906055</v>
      </c>
      <c r="N42" s="5">
        <v>6249.4795348597208</v>
      </c>
      <c r="O42" s="5">
        <v>6909.5594328488532</v>
      </c>
      <c r="P42" s="5">
        <v>8931.4622239529635</v>
      </c>
      <c r="Q42" s="5">
        <v>12156.022178379126</v>
      </c>
      <c r="R42" s="5">
        <v>13739.697986728865</v>
      </c>
      <c r="S42" s="5">
        <v>18559.224939211843</v>
      </c>
      <c r="T42" s="5">
        <v>15698.02595863157</v>
      </c>
      <c r="U42" s="5">
        <v>17148.650927835835</v>
      </c>
      <c r="V42" s="5">
        <v>18453.692714843015</v>
      </c>
      <c r="W42" s="5">
        <v>19468.83198962504</v>
      </c>
    </row>
    <row r="43" spans="1:23">
      <c r="A43" s="6" t="s">
        <v>145</v>
      </c>
      <c r="B43" s="6" t="s">
        <v>122</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97" t="s">
        <v>150</v>
      </c>
      <c r="B44" s="97"/>
      <c r="C44" s="17">
        <v>64699.139797467818</v>
      </c>
      <c r="D44" s="17">
        <v>66410.506816432666</v>
      </c>
      <c r="E44" s="17">
        <v>70090.340504967768</v>
      </c>
      <c r="F44" s="17">
        <v>69030.4204495499</v>
      </c>
      <c r="G44" s="17">
        <v>71366.552123733403</v>
      </c>
      <c r="H44" s="17">
        <v>72521.623110465312</v>
      </c>
      <c r="I44" s="17">
        <v>73462.451595720893</v>
      </c>
      <c r="J44" s="17">
        <v>71148.366514535679</v>
      </c>
      <c r="K44" s="17">
        <v>71300.724546510435</v>
      </c>
      <c r="L44" s="17">
        <v>73735.700935321525</v>
      </c>
      <c r="M44" s="17">
        <v>74735.416521898704</v>
      </c>
      <c r="N44" s="17">
        <v>73571.062655000627</v>
      </c>
      <c r="O44" s="17">
        <v>74821.063210565917</v>
      </c>
      <c r="P44" s="17">
        <v>75069.94168258291</v>
      </c>
      <c r="Q44" s="17">
        <v>73978.177524980885</v>
      </c>
      <c r="R44" s="17">
        <v>73881.730510444395</v>
      </c>
      <c r="S44" s="17">
        <v>76400.99913942322</v>
      </c>
      <c r="T44" s="17">
        <v>74995.832643273548</v>
      </c>
      <c r="U44" s="17">
        <v>75986.646961568113</v>
      </c>
      <c r="V44" s="17">
        <v>78560.914088988487</v>
      </c>
      <c r="W44" s="17">
        <v>78744.273839220608</v>
      </c>
    </row>
    <row r="45" spans="1:23">
      <c r="A45" s="6" t="s">
        <v>145</v>
      </c>
      <c r="B45" s="6" t="s">
        <v>124</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97" t="s">
        <v>144</v>
      </c>
      <c r="B46" s="97"/>
      <c r="C46" s="17">
        <v>64699.139797467818</v>
      </c>
      <c r="D46" s="17">
        <v>66410.506816432666</v>
      </c>
      <c r="E46" s="17">
        <v>70090.478098746345</v>
      </c>
      <c r="F46" s="17">
        <v>69030.854680629418</v>
      </c>
      <c r="G46" s="17">
        <v>71366.790429978253</v>
      </c>
      <c r="H46" s="17">
        <v>72521.623110465312</v>
      </c>
      <c r="I46" s="17">
        <v>73462.451595720893</v>
      </c>
      <c r="J46" s="17">
        <v>71148.366514535679</v>
      </c>
      <c r="K46" s="17">
        <v>71300.724546510435</v>
      </c>
      <c r="L46" s="17">
        <v>73735.976639658984</v>
      </c>
      <c r="M46" s="17">
        <v>74735.416521898704</v>
      </c>
      <c r="N46" s="17">
        <v>73571.062655000627</v>
      </c>
      <c r="O46" s="17">
        <v>74821.512269090497</v>
      </c>
      <c r="P46" s="17">
        <v>75070.86534643604</v>
      </c>
      <c r="Q46" s="17">
        <v>73978.177524980885</v>
      </c>
      <c r="R46" s="17">
        <v>73882.053823755967</v>
      </c>
      <c r="S46" s="17">
        <v>76400.99913942322</v>
      </c>
      <c r="T46" s="17">
        <v>74996.542724612678</v>
      </c>
      <c r="U46" s="17">
        <v>75988.175169684211</v>
      </c>
      <c r="V46" s="17">
        <v>78561.94762913468</v>
      </c>
      <c r="W46" s="17">
        <v>78744.273839220608</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31395.561467093154</v>
      </c>
      <c r="D50" s="5">
        <v>33013.162300413955</v>
      </c>
      <c r="E50" s="5">
        <v>32818.247143471679</v>
      </c>
      <c r="F50" s="5">
        <v>33272.456323860693</v>
      </c>
      <c r="G50" s="5">
        <v>33592.25128189793</v>
      </c>
      <c r="H50" s="5">
        <v>30490.521058820425</v>
      </c>
      <c r="I50" s="5">
        <v>30160.485120515386</v>
      </c>
      <c r="J50" s="5">
        <v>26818.087744902848</v>
      </c>
      <c r="K50" s="5">
        <v>27562.613661783405</v>
      </c>
      <c r="L50" s="5">
        <v>22735.505519400482</v>
      </c>
      <c r="M50" s="5">
        <v>21818.671761865764</v>
      </c>
      <c r="N50" s="5">
        <v>22657.965341381027</v>
      </c>
      <c r="O50" s="5">
        <v>22954.470593814702</v>
      </c>
      <c r="P50" s="5">
        <v>22554.723105968653</v>
      </c>
      <c r="Q50" s="5">
        <v>21683.68122765491</v>
      </c>
      <c r="R50" s="5">
        <v>21466.32131784728</v>
      </c>
      <c r="S50" s="5">
        <v>21696.66972850867</v>
      </c>
      <c r="T50" s="5">
        <v>21115.341899955474</v>
      </c>
      <c r="U50" s="5">
        <v>22326.916712141701</v>
      </c>
      <c r="V50" s="5">
        <v>22149.500554669525</v>
      </c>
      <c r="W50" s="5">
        <v>20528.315768043973</v>
      </c>
    </row>
    <row r="51" spans="1:23">
      <c r="A51" s="6" t="s">
        <v>146</v>
      </c>
      <c r="B51" s="6" t="s">
        <v>115</v>
      </c>
      <c r="C51" s="5">
        <v>28.575514404789367</v>
      </c>
      <c r="D51" s="5">
        <v>13.143059412491324</v>
      </c>
      <c r="E51" s="5">
        <v>11.345371643147843</v>
      </c>
      <c r="F51" s="5">
        <v>8.0170466549510024</v>
      </c>
      <c r="G51" s="5">
        <v>11.000844783550416</v>
      </c>
      <c r="H51" s="5">
        <v>11.515028814501109</v>
      </c>
      <c r="I51" s="5">
        <v>9.7455651326284993</v>
      </c>
      <c r="J51" s="5">
        <v>19.363442214298299</v>
      </c>
      <c r="K51" s="5">
        <v>14.058260988510705</v>
      </c>
      <c r="L51" s="5">
        <v>59.655889596255022</v>
      </c>
      <c r="M51" s="5">
        <v>36.459873193429146</v>
      </c>
      <c r="N51" s="5">
        <v>84.01039638657474</v>
      </c>
      <c r="O51" s="5">
        <v>44.284805179141948</v>
      </c>
      <c r="P51" s="5">
        <v>93.704959517699962</v>
      </c>
      <c r="Q51" s="5">
        <v>148.17374205906557</v>
      </c>
      <c r="R51" s="5">
        <v>120.06341099147151</v>
      </c>
      <c r="S51" s="5">
        <v>859.13074172121242</v>
      </c>
      <c r="T51" s="5">
        <v>218.59285646044842</v>
      </c>
      <c r="U51" s="5">
        <v>0</v>
      </c>
      <c r="V51" s="5">
        <v>0</v>
      </c>
      <c r="W51" s="5">
        <v>0</v>
      </c>
    </row>
    <row r="52" spans="1:23">
      <c r="A52" s="6" t="s">
        <v>146</v>
      </c>
      <c r="B52" s="6" t="s">
        <v>116</v>
      </c>
      <c r="C52" s="5">
        <v>30.456712745571437</v>
      </c>
      <c r="D52" s="5">
        <v>15.940686878293242</v>
      </c>
      <c r="E52" s="5">
        <v>9.4461426812253517</v>
      </c>
      <c r="F52" s="5">
        <v>6.0374982977810552</v>
      </c>
      <c r="G52" s="5">
        <v>13.765329329420794</v>
      </c>
      <c r="H52" s="5">
        <v>7.9568754012071334</v>
      </c>
      <c r="I52" s="5">
        <v>5.2937918381131688</v>
      </c>
      <c r="J52" s="5">
        <v>25.035679199085948</v>
      </c>
      <c r="K52" s="5">
        <v>13.816846422341824</v>
      </c>
      <c r="L52" s="5">
        <v>33.377234816100774</v>
      </c>
      <c r="M52" s="5">
        <v>34.847553931428344</v>
      </c>
      <c r="N52" s="5">
        <v>45.797748335200147</v>
      </c>
      <c r="O52" s="5">
        <v>16.038503702449248</v>
      </c>
      <c r="P52" s="5">
        <v>38.19375062856323</v>
      </c>
      <c r="Q52" s="5">
        <v>123.36743983397882</v>
      </c>
      <c r="R52" s="5">
        <v>92.010002316012049</v>
      </c>
      <c r="S52" s="5">
        <v>720.09047317021361</v>
      </c>
      <c r="T52" s="5">
        <v>145.08952275048026</v>
      </c>
      <c r="U52" s="5">
        <v>60.075506251863743</v>
      </c>
      <c r="V52" s="5">
        <v>367.94453225522818</v>
      </c>
      <c r="W52" s="5">
        <v>275.88544756154363</v>
      </c>
    </row>
    <row r="53" spans="1:23">
      <c r="A53" s="6" t="s">
        <v>146</v>
      </c>
      <c r="B53" s="6" t="s">
        <v>117</v>
      </c>
      <c r="C53" s="5">
        <v>3162.074829089298</v>
      </c>
      <c r="D53" s="5">
        <v>2931.5295153824618</v>
      </c>
      <c r="E53" s="5">
        <v>2778.9399920693368</v>
      </c>
      <c r="F53" s="5">
        <v>3501.4272717627196</v>
      </c>
      <c r="G53" s="5">
        <v>2714.3911545675728</v>
      </c>
      <c r="H53" s="5">
        <v>3130.6027645988397</v>
      </c>
      <c r="I53" s="5">
        <v>1896.4203738564386</v>
      </c>
      <c r="J53" s="5">
        <v>3830.5549297262473</v>
      </c>
      <c r="K53" s="5">
        <v>3603.1619825355092</v>
      </c>
      <c r="L53" s="5">
        <v>2839.2388264289984</v>
      </c>
      <c r="M53" s="5">
        <v>3099.9019790160319</v>
      </c>
      <c r="N53" s="5">
        <v>2873.058219048894</v>
      </c>
      <c r="O53" s="5">
        <v>2721.9530034870954</v>
      </c>
      <c r="P53" s="5">
        <v>3431.3092775586429</v>
      </c>
      <c r="Q53" s="5">
        <v>2660.8244392223</v>
      </c>
      <c r="R53" s="5">
        <v>3067.6586356369389</v>
      </c>
      <c r="S53" s="5">
        <v>1857.2885926958143</v>
      </c>
      <c r="T53" s="5">
        <v>3753.2265571718303</v>
      </c>
      <c r="U53" s="5">
        <v>3533.3821299576598</v>
      </c>
      <c r="V53" s="5">
        <v>2781.6900502240496</v>
      </c>
      <c r="W53" s="5">
        <v>3036.1865711643986</v>
      </c>
    </row>
    <row r="54" spans="1:23">
      <c r="A54" s="6" t="s">
        <v>146</v>
      </c>
      <c r="B54" s="6" t="s">
        <v>118</v>
      </c>
      <c r="C54" s="5">
        <v>56.986487452832193</v>
      </c>
      <c r="D54" s="5">
        <v>56.548677889803301</v>
      </c>
      <c r="E54" s="5">
        <v>57.352367320828485</v>
      </c>
      <c r="F54" s="5">
        <v>69.130916571259661</v>
      </c>
      <c r="G54" s="5">
        <v>95.974284217385232</v>
      </c>
      <c r="H54" s="5">
        <v>138.55747589682457</v>
      </c>
      <c r="I54" s="5">
        <v>189.49418078941363</v>
      </c>
      <c r="J54" s="5">
        <v>260.9139825083862</v>
      </c>
      <c r="K54" s="5">
        <v>333.8314461595632</v>
      </c>
      <c r="L54" s="5">
        <v>457.13174998017132</v>
      </c>
      <c r="M54" s="5">
        <v>802.94460004632469</v>
      </c>
      <c r="N54" s="5">
        <v>875.24339591567855</v>
      </c>
      <c r="O54" s="5">
        <v>865.15301243857493</v>
      </c>
      <c r="P54" s="5">
        <v>917.82472649615806</v>
      </c>
      <c r="Q54" s="5">
        <v>1735.2715909278299</v>
      </c>
      <c r="R54" s="5">
        <v>1849.1715898639418</v>
      </c>
      <c r="S54" s="5">
        <v>1815.4003262871156</v>
      </c>
      <c r="T54" s="5">
        <v>2373.2368530637086</v>
      </c>
      <c r="U54" s="5">
        <v>2682.4886216321706</v>
      </c>
      <c r="V54" s="5">
        <v>2581.2436771984712</v>
      </c>
      <c r="W54" s="5">
        <v>2752.0680273411808</v>
      </c>
    </row>
    <row r="55" spans="1:23">
      <c r="A55" s="6" t="s">
        <v>146</v>
      </c>
      <c r="B55" s="6" t="s">
        <v>119</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146</v>
      </c>
      <c r="B56" s="6" t="s">
        <v>120</v>
      </c>
      <c r="C56" s="5">
        <v>13073.093250543756</v>
      </c>
      <c r="D56" s="5">
        <v>12464.410243006751</v>
      </c>
      <c r="E56" s="5">
        <v>12530.413420461999</v>
      </c>
      <c r="F56" s="5">
        <v>12884.885818405302</v>
      </c>
      <c r="G56" s="5">
        <v>13672.30834788366</v>
      </c>
      <c r="H56" s="5">
        <v>14036.506251597029</v>
      </c>
      <c r="I56" s="5">
        <v>13781.572650865695</v>
      </c>
      <c r="J56" s="5">
        <v>14851.37258065768</v>
      </c>
      <c r="K56" s="5">
        <v>16224.272890657305</v>
      </c>
      <c r="L56" s="5">
        <v>15690.631689179463</v>
      </c>
      <c r="M56" s="5">
        <v>17673.860492140608</v>
      </c>
      <c r="N56" s="5">
        <v>15619.699689760489</v>
      </c>
      <c r="O56" s="5">
        <v>15410.660945484049</v>
      </c>
      <c r="P56" s="5">
        <v>15783.395910321442</v>
      </c>
      <c r="Q56" s="5">
        <v>16421.046757331569</v>
      </c>
      <c r="R56" s="5">
        <v>16128.575918936182</v>
      </c>
      <c r="S56" s="5">
        <v>16953.688809392366</v>
      </c>
      <c r="T56" s="5">
        <v>16775.618262579326</v>
      </c>
      <c r="U56" s="5">
        <v>18496.269300441443</v>
      </c>
      <c r="V56" s="5">
        <v>18248.941004311317</v>
      </c>
      <c r="W56" s="5">
        <v>20453.481250887431</v>
      </c>
    </row>
    <row r="57" spans="1:23">
      <c r="A57" s="6" t="s">
        <v>146</v>
      </c>
      <c r="B57" s="6" t="s">
        <v>121</v>
      </c>
      <c r="C57" s="5">
        <v>2277.0261118926437</v>
      </c>
      <c r="D57" s="5">
        <v>2452.2245530073096</v>
      </c>
      <c r="E57" s="5">
        <v>2345.6043845089234</v>
      </c>
      <c r="F57" s="5">
        <v>2320.1336113832213</v>
      </c>
      <c r="G57" s="5">
        <v>2619.8397787079043</v>
      </c>
      <c r="H57" s="5">
        <v>2960.5477646735399</v>
      </c>
      <c r="I57" s="5">
        <v>3270.0576538936266</v>
      </c>
      <c r="J57" s="5">
        <v>3189.8252469954591</v>
      </c>
      <c r="K57" s="5">
        <v>3503.7423657965578</v>
      </c>
      <c r="L57" s="5">
        <v>3500.2642213265253</v>
      </c>
      <c r="M57" s="5">
        <v>3487.2247443567999</v>
      </c>
      <c r="N57" s="5">
        <v>3750.0125083573948</v>
      </c>
      <c r="O57" s="5">
        <v>3565.7971889814112</v>
      </c>
      <c r="P57" s="5">
        <v>3489.5237186095319</v>
      </c>
      <c r="Q57" s="5">
        <v>4301.8207303338386</v>
      </c>
      <c r="R57" s="5">
        <v>4368.220339855915</v>
      </c>
      <c r="S57" s="5">
        <v>4368.9476049004879</v>
      </c>
      <c r="T57" s="5">
        <v>3992.2634142585525</v>
      </c>
      <c r="U57" s="5">
        <v>4099.8372519351724</v>
      </c>
      <c r="V57" s="5">
        <v>4074.416700397624</v>
      </c>
      <c r="W57" s="5">
        <v>4041.5367114080987</v>
      </c>
    </row>
    <row r="58" spans="1:23">
      <c r="A58" s="6" t="s">
        <v>146</v>
      </c>
      <c r="B58" s="6" t="s">
        <v>122</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97" t="s">
        <v>150</v>
      </c>
      <c r="B59" s="97"/>
      <c r="C59" s="17">
        <v>53910.296831005609</v>
      </c>
      <c r="D59" s="17">
        <v>55390.714845266659</v>
      </c>
      <c r="E59" s="17">
        <v>55450.419207383311</v>
      </c>
      <c r="F59" s="17">
        <v>57407.222811385771</v>
      </c>
      <c r="G59" s="17">
        <v>58335.058920885233</v>
      </c>
      <c r="H59" s="17">
        <v>56429.342489209637</v>
      </c>
      <c r="I59" s="17">
        <v>55003.756254634296</v>
      </c>
      <c r="J59" s="17">
        <v>54720.585868294016</v>
      </c>
      <c r="K59" s="17">
        <v>57007.390060640821</v>
      </c>
      <c r="L59" s="17">
        <v>51037.960331461421</v>
      </c>
      <c r="M59" s="17">
        <v>52435.971232730153</v>
      </c>
      <c r="N59" s="17">
        <v>51500.031987069975</v>
      </c>
      <c r="O59" s="17">
        <v>51444.01888394665</v>
      </c>
      <c r="P59" s="17">
        <v>52552.994445638244</v>
      </c>
      <c r="Q59" s="17">
        <v>53192.555827692857</v>
      </c>
      <c r="R59" s="17">
        <v>53678.642493784108</v>
      </c>
      <c r="S59" s="17">
        <v>55231.918442785362</v>
      </c>
      <c r="T59" s="17">
        <v>55066.967424383314</v>
      </c>
      <c r="U59" s="17">
        <v>57842.815574685235</v>
      </c>
      <c r="V59" s="17">
        <v>57303.713594804038</v>
      </c>
      <c r="W59" s="17">
        <v>58466.007247308851</v>
      </c>
    </row>
    <row r="60" spans="1:23">
      <c r="A60" s="6" t="s">
        <v>146</v>
      </c>
      <c r="B60" s="6" t="s">
        <v>124</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97" t="s">
        <v>144</v>
      </c>
      <c r="B61" s="97"/>
      <c r="C61" s="17">
        <v>53910.41614541669</v>
      </c>
      <c r="D61" s="17">
        <v>55390.719181831868</v>
      </c>
      <c r="E61" s="17">
        <v>55450.419207383311</v>
      </c>
      <c r="F61" s="17">
        <v>57407.222811385771</v>
      </c>
      <c r="G61" s="17">
        <v>58335.500883585679</v>
      </c>
      <c r="H61" s="17">
        <v>56429.342489209637</v>
      </c>
      <c r="I61" s="17">
        <v>55003.756254634296</v>
      </c>
      <c r="J61" s="17">
        <v>54721.145466211688</v>
      </c>
      <c r="K61" s="17">
        <v>57007.589116362047</v>
      </c>
      <c r="L61" s="17">
        <v>51037.960331461421</v>
      </c>
      <c r="M61" s="17">
        <v>52435.971232730153</v>
      </c>
      <c r="N61" s="17">
        <v>51500.031987069975</v>
      </c>
      <c r="O61" s="17">
        <v>51444.01888394665</v>
      </c>
      <c r="P61" s="17">
        <v>52552.994445638244</v>
      </c>
      <c r="Q61" s="17">
        <v>53192.555827692857</v>
      </c>
      <c r="R61" s="17">
        <v>53678.642493784108</v>
      </c>
      <c r="S61" s="17">
        <v>55231.918442785362</v>
      </c>
      <c r="T61" s="17">
        <v>55066.967424383314</v>
      </c>
      <c r="U61" s="17">
        <v>57842.815574685235</v>
      </c>
      <c r="V61" s="17">
        <v>57303.713594804038</v>
      </c>
      <c r="W61" s="17">
        <v>58466.007247308851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1892.9054472033799</v>
      </c>
      <c r="D66" s="5">
        <v>1883.2633110871116</v>
      </c>
      <c r="E66" s="5">
        <v>1455.1103966637143</v>
      </c>
      <c r="F66" s="5">
        <v>547.49999999123929</v>
      </c>
      <c r="G66" s="5">
        <v>547.49999999123554</v>
      </c>
      <c r="H66" s="5">
        <v>547.49999999123656</v>
      </c>
      <c r="I66" s="5">
        <v>700.74280640725385</v>
      </c>
      <c r="J66" s="5">
        <v>547.4999999912369</v>
      </c>
      <c r="K66" s="5">
        <v>547.49999999123668</v>
      </c>
      <c r="L66" s="5">
        <v>1553.8504659567034</v>
      </c>
      <c r="M66" s="5">
        <v>1321.4202202177964</v>
      </c>
      <c r="N66" s="5">
        <v>1719.692345679086</v>
      </c>
      <c r="O66" s="5">
        <v>1726.8566978245958</v>
      </c>
      <c r="P66" s="5">
        <v>1537.8661020728305</v>
      </c>
      <c r="Q66" s="5">
        <v>1585.4006565273189</v>
      </c>
      <c r="R66" s="5">
        <v>1565.5882619605952</v>
      </c>
      <c r="S66" s="5">
        <v>1056.8100908424738</v>
      </c>
      <c r="T66" s="5">
        <v>751.30383721994644</v>
      </c>
      <c r="U66" s="5">
        <v>584.20716588874313</v>
      </c>
      <c r="V66" s="5">
        <v>949.55423726716663</v>
      </c>
      <c r="W66" s="5">
        <v>679.11665276333792</v>
      </c>
    </row>
    <row r="67" spans="1:23">
      <c r="A67" s="6" t="s">
        <v>147</v>
      </c>
      <c r="B67" s="6" t="s">
        <v>116</v>
      </c>
      <c r="C67" s="5">
        <v>62.619557563153734</v>
      </c>
      <c r="D67" s="5">
        <v>73.905583064577371</v>
      </c>
      <c r="E67" s="5">
        <v>112.09728332168672</v>
      </c>
      <c r="F67" s="5">
        <v>6.3533574288254711</v>
      </c>
      <c r="G67" s="5">
        <v>9.2949283134218152</v>
      </c>
      <c r="H67" s="5">
        <v>9.8922157009786602</v>
      </c>
      <c r="I67" s="5">
        <v>68.407246011528784</v>
      </c>
      <c r="J67" s="5">
        <v>28.641793060248837</v>
      </c>
      <c r="K67" s="5">
        <v>10.24198720299726</v>
      </c>
      <c r="L67" s="5">
        <v>141.48645865759568</v>
      </c>
      <c r="M67" s="5">
        <v>81.882764284513101</v>
      </c>
      <c r="N67" s="5">
        <v>288.06774682794776</v>
      </c>
      <c r="O67" s="5">
        <v>322.83536767543887</v>
      </c>
      <c r="P67" s="5">
        <v>197.82744933639819</v>
      </c>
      <c r="Q67" s="5">
        <v>428.27710599214998</v>
      </c>
      <c r="R67" s="5">
        <v>295.37175348548277</v>
      </c>
      <c r="S67" s="5">
        <v>860.71277837239643</v>
      </c>
      <c r="T67" s="5">
        <v>494.1214719971079</v>
      </c>
      <c r="U67" s="5">
        <v>303.55621652101956</v>
      </c>
      <c r="V67" s="5">
        <v>732.48139949321865</v>
      </c>
      <c r="W67" s="5">
        <v>527.68854765261608</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104.09518786090598</v>
      </c>
      <c r="D69" s="5">
        <v>101.43927164227824</v>
      </c>
      <c r="E69" s="5">
        <v>96.429695161738493</v>
      </c>
      <c r="F69" s="5">
        <v>77.135840501784472</v>
      </c>
      <c r="G69" s="5">
        <v>93.367127372863138</v>
      </c>
      <c r="H69" s="5">
        <v>112.53422370371807</v>
      </c>
      <c r="I69" s="5">
        <v>131.87444471871376</v>
      </c>
      <c r="J69" s="5">
        <v>157.45482336294873</v>
      </c>
      <c r="K69" s="5">
        <v>181.20246267274766</v>
      </c>
      <c r="L69" s="5">
        <v>210.86211011237765</v>
      </c>
      <c r="M69" s="5">
        <v>260.9210431010182</v>
      </c>
      <c r="N69" s="5">
        <v>277.93962418802533</v>
      </c>
      <c r="O69" s="5">
        <v>289.74993991601031</v>
      </c>
      <c r="P69" s="5">
        <v>298.7584318683833</v>
      </c>
      <c r="Q69" s="5">
        <v>975.50385458750384</v>
      </c>
      <c r="R69" s="5">
        <v>991.03393305744476</v>
      </c>
      <c r="S69" s="5">
        <v>1049.9341100065442</v>
      </c>
      <c r="T69" s="5">
        <v>1016.5106697070697</v>
      </c>
      <c r="U69" s="5">
        <v>1137.0806883321616</v>
      </c>
      <c r="V69" s="5">
        <v>1143.7659614105582</v>
      </c>
      <c r="W69" s="5">
        <v>1150.5618712517098</v>
      </c>
    </row>
    <row r="70" spans="1:23">
      <c r="A70" s="6" t="s">
        <v>147</v>
      </c>
      <c r="B70" s="6" t="s">
        <v>119</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147</v>
      </c>
      <c r="B71" s="6" t="s">
        <v>120</v>
      </c>
      <c r="C71" s="5">
        <v>6823.0659417134748</v>
      </c>
      <c r="D71" s="5">
        <v>6061.203347229527</v>
      </c>
      <c r="E71" s="5">
        <v>6258.0018657055989</v>
      </c>
      <c r="F71" s="5">
        <v>6197.6813166663624</v>
      </c>
      <c r="G71" s="5">
        <v>6785.0630531659435</v>
      </c>
      <c r="H71" s="5">
        <v>6650.097444033182</v>
      </c>
      <c r="I71" s="5">
        <v>5980.0785666238226</v>
      </c>
      <c r="J71" s="5">
        <v>6142.5802430607864</v>
      </c>
      <c r="K71" s="5">
        <v>6035.1283695552265</v>
      </c>
      <c r="L71" s="5">
        <v>6418.2370472248458</v>
      </c>
      <c r="M71" s="5">
        <v>7436.5810569767573</v>
      </c>
      <c r="N71" s="5">
        <v>6374.5525430386242</v>
      </c>
      <c r="O71" s="5">
        <v>6065.6622125587683</v>
      </c>
      <c r="P71" s="5">
        <v>5821.3780081165187</v>
      </c>
      <c r="Q71" s="5">
        <v>7939.8353910933147</v>
      </c>
      <c r="R71" s="5">
        <v>7014.6630433454602</v>
      </c>
      <c r="S71" s="5">
        <v>8299.7184690156209</v>
      </c>
      <c r="T71" s="5">
        <v>8515.7418242077401</v>
      </c>
      <c r="U71" s="5">
        <v>7621.6183256465047</v>
      </c>
      <c r="V71" s="5">
        <v>8656.7178651040849</v>
      </c>
      <c r="W71" s="5">
        <v>9259.9925559876156</v>
      </c>
    </row>
    <row r="72" spans="1:23">
      <c r="A72" s="6" t="s">
        <v>147</v>
      </c>
      <c r="B72" s="6" t="s">
        <v>121</v>
      </c>
      <c r="C72" s="5">
        <v>964.27016276399786</v>
      </c>
      <c r="D72" s="5">
        <v>1009.4151096269979</v>
      </c>
      <c r="E72" s="5">
        <v>972.54848291399708</v>
      </c>
      <c r="F72" s="5">
        <v>978.96544118099848</v>
      </c>
      <c r="G72" s="5">
        <v>1251.0617218059442</v>
      </c>
      <c r="H72" s="5">
        <v>2071.6964046756107</v>
      </c>
      <c r="I72" s="5">
        <v>3515.9389373979698</v>
      </c>
      <c r="J72" s="5">
        <v>3251.0425736788452</v>
      </c>
      <c r="K72" s="5">
        <v>3359.1606359710154</v>
      </c>
      <c r="L72" s="5">
        <v>4083.7043072783072</v>
      </c>
      <c r="M72" s="5">
        <v>4212.4434483040141</v>
      </c>
      <c r="N72" s="5">
        <v>6123.9270149196054</v>
      </c>
      <c r="O72" s="5">
        <v>5856.5916047933733</v>
      </c>
      <c r="P72" s="5">
        <v>5940.919311249987</v>
      </c>
      <c r="Q72" s="5">
        <v>5947.4418055980286</v>
      </c>
      <c r="R72" s="5">
        <v>6093.4543054585865</v>
      </c>
      <c r="S72" s="5">
        <v>6093.0350789862168</v>
      </c>
      <c r="T72" s="5">
        <v>5762.1643065324251</v>
      </c>
      <c r="U72" s="5">
        <v>5870.9675575062347</v>
      </c>
      <c r="V72" s="5">
        <v>5822.8839496845267</v>
      </c>
      <c r="W72" s="5">
        <v>5947.7314864887476</v>
      </c>
    </row>
    <row r="73" spans="1:23">
      <c r="A73" s="6" t="s">
        <v>147</v>
      </c>
      <c r="B73" s="6" t="s">
        <v>122</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97" t="s">
        <v>150</v>
      </c>
      <c r="B74" s="97"/>
      <c r="C74" s="17">
        <v>12022.454003556006</v>
      </c>
      <c r="D74" s="17">
        <v>11447.463180970513</v>
      </c>
      <c r="E74" s="17">
        <v>11328.720663288297</v>
      </c>
      <c r="F74" s="17">
        <v>10356.022842036726</v>
      </c>
      <c r="G74" s="17">
        <v>11260.770885808044</v>
      </c>
      <c r="H74" s="17">
        <v>11951.744413871009</v>
      </c>
      <c r="I74" s="17">
        <v>12946.910429929174</v>
      </c>
      <c r="J74" s="17">
        <v>12658.275990578217</v>
      </c>
      <c r="K74" s="17">
        <v>12645.030032387376</v>
      </c>
      <c r="L74" s="17">
        <v>14898.151087471651</v>
      </c>
      <c r="M74" s="17">
        <v>15766.828151038082</v>
      </c>
      <c r="N74" s="17">
        <v>17237.717428243566</v>
      </c>
      <c r="O74" s="17">
        <v>16727.948839344575</v>
      </c>
      <c r="P74" s="17">
        <v>16296.984749058634</v>
      </c>
      <c r="Q74" s="17">
        <v>18810.614404005511</v>
      </c>
      <c r="R74" s="17">
        <v>17974.399111628623</v>
      </c>
      <c r="S74" s="17">
        <v>19370.925960894809</v>
      </c>
      <c r="T74" s="17">
        <v>18637.38401595832</v>
      </c>
      <c r="U74" s="17">
        <v>17543.810186856201</v>
      </c>
      <c r="V74" s="17">
        <v>19398.488521173698</v>
      </c>
      <c r="W74" s="17">
        <v>19768.280986127018</v>
      </c>
    </row>
    <row r="75" spans="1:23">
      <c r="A75" s="6" t="s">
        <v>147</v>
      </c>
      <c r="B75" s="6" t="s">
        <v>124</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97" t="s">
        <v>144</v>
      </c>
      <c r="B76" s="97"/>
      <c r="C76" s="17">
        <v>12022.491039477738</v>
      </c>
      <c r="D76" s="17">
        <v>11447.504551212676</v>
      </c>
      <c r="E76" s="17">
        <v>11328.720663288297</v>
      </c>
      <c r="F76" s="17">
        <v>10356.022842036726</v>
      </c>
      <c r="G76" s="17">
        <v>11260.932360939058</v>
      </c>
      <c r="H76" s="17">
        <v>11951.744413871009</v>
      </c>
      <c r="I76" s="17">
        <v>12946.910429929174</v>
      </c>
      <c r="J76" s="17">
        <v>12658.474520129561</v>
      </c>
      <c r="K76" s="17">
        <v>12645.100845054279</v>
      </c>
      <c r="L76" s="17">
        <v>14898.151087471651</v>
      </c>
      <c r="M76" s="17">
        <v>15766.828151038082</v>
      </c>
      <c r="N76" s="17">
        <v>17237.717428243566</v>
      </c>
      <c r="O76" s="17">
        <v>16727.948839344575</v>
      </c>
      <c r="P76" s="17">
        <v>16296.984749058634</v>
      </c>
      <c r="Q76" s="17">
        <v>18810.727501881931</v>
      </c>
      <c r="R76" s="17">
        <v>17974.911105402971</v>
      </c>
      <c r="S76" s="17">
        <v>19371.647271858477</v>
      </c>
      <c r="T76" s="17">
        <v>18637.38401595832</v>
      </c>
      <c r="U76" s="17">
        <v>17543.810186856201</v>
      </c>
      <c r="V76" s="17">
        <v>19398.488521173698</v>
      </c>
      <c r="W76" s="17">
        <v>19768.280986127018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10046.720231231775</v>
      </c>
      <c r="D83" s="5">
        <v>7809.333381063032</v>
      </c>
      <c r="E83" s="5">
        <v>7861.1652220473352</v>
      </c>
      <c r="F83" s="5">
        <v>9352.5684614948368</v>
      </c>
      <c r="G83" s="5">
        <v>8707.2068035596239</v>
      </c>
      <c r="H83" s="5">
        <v>10187.00115215087</v>
      </c>
      <c r="I83" s="5">
        <v>5900.9414689191462</v>
      </c>
      <c r="J83" s="5">
        <v>9415.5200463174169</v>
      </c>
      <c r="K83" s="5">
        <v>8508.6936471013123</v>
      </c>
      <c r="L83" s="5">
        <v>6856.796140194876</v>
      </c>
      <c r="M83" s="5">
        <v>9147.9149769668256</v>
      </c>
      <c r="N83" s="5">
        <v>7684.2603624537624</v>
      </c>
      <c r="O83" s="5">
        <v>7608.7401690132474</v>
      </c>
      <c r="P83" s="5">
        <v>8636.0364737746822</v>
      </c>
      <c r="Q83" s="5">
        <v>8357.6347785746675</v>
      </c>
      <c r="R83" s="5">
        <v>8724.2971206239945</v>
      </c>
      <c r="S83" s="5">
        <v>5835.2452808566204</v>
      </c>
      <c r="T83" s="5">
        <v>9132.4116672380751</v>
      </c>
      <c r="U83" s="5">
        <v>8428.5110373656571</v>
      </c>
      <c r="V83" s="5">
        <v>6735.5382355245329</v>
      </c>
      <c r="W83" s="5">
        <v>8811.751711955967</v>
      </c>
    </row>
    <row r="84" spans="1:23">
      <c r="A84" s="6" t="s">
        <v>148</v>
      </c>
      <c r="B84" s="6" t="s">
        <v>118</v>
      </c>
      <c r="C84" s="5">
        <v>1.0863217490629991</v>
      </c>
      <c r="D84" s="5">
        <v>0.18558139178656932</v>
      </c>
      <c r="E84" s="5">
        <v>0.97961734910169962</v>
      </c>
      <c r="F84" s="5">
        <v>2.5331447029724758</v>
      </c>
      <c r="G84" s="5">
        <v>1.9068753056486634</v>
      </c>
      <c r="H84" s="5">
        <v>4.5323111466482651</v>
      </c>
      <c r="I84" s="5">
        <v>7.0805163030166574</v>
      </c>
      <c r="J84" s="5">
        <v>3.6681864592360762</v>
      </c>
      <c r="K84" s="5">
        <v>6.4560941346740872</v>
      </c>
      <c r="L84" s="5">
        <v>16.931328292944361</v>
      </c>
      <c r="M84" s="5">
        <v>8.1695998940734693</v>
      </c>
      <c r="N84" s="5">
        <v>18.093975509229796</v>
      </c>
      <c r="O84" s="5">
        <v>16.656636705797862</v>
      </c>
      <c r="P84" s="5">
        <v>17.069751708268392</v>
      </c>
      <c r="Q84" s="5">
        <v>15.755357797870818</v>
      </c>
      <c r="R84" s="5">
        <v>13.23474730752654</v>
      </c>
      <c r="S84" s="5">
        <v>26.279729782283813</v>
      </c>
      <c r="T84" s="5">
        <v>11.787849106949702</v>
      </c>
      <c r="U84" s="5">
        <v>16.082442803759303</v>
      </c>
      <c r="V84" s="5">
        <v>26.374351108631693</v>
      </c>
      <c r="W84" s="5">
        <v>15.390082218392472</v>
      </c>
    </row>
    <row r="85" spans="1:23">
      <c r="A85" s="6" t="s">
        <v>148</v>
      </c>
      <c r="B85" s="6" t="s">
        <v>119</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148</v>
      </c>
      <c r="B86" s="6" t="s">
        <v>120</v>
      </c>
      <c r="C86" s="5">
        <v>2124.9864894117427</v>
      </c>
      <c r="D86" s="5">
        <v>2049.3446551971247</v>
      </c>
      <c r="E86" s="5">
        <v>1949.4863626692691</v>
      </c>
      <c r="F86" s="5">
        <v>2118.575155239836</v>
      </c>
      <c r="G86" s="5">
        <v>2193.3920158000001</v>
      </c>
      <c r="H86" s="5">
        <v>2186.285096515272</v>
      </c>
      <c r="I86" s="5">
        <v>4188.7228776815728</v>
      </c>
      <c r="J86" s="5">
        <v>4188.4198567643598</v>
      </c>
      <c r="K86" s="5">
        <v>4123.0639447493386</v>
      </c>
      <c r="L86" s="5">
        <v>4141.2939536663735</v>
      </c>
      <c r="M86" s="5">
        <v>4389.2729552254859</v>
      </c>
      <c r="N86" s="5">
        <v>4212.1195707130446</v>
      </c>
      <c r="O86" s="5">
        <v>4007.0681455395597</v>
      </c>
      <c r="P86" s="5">
        <v>4308.9586190766986</v>
      </c>
      <c r="Q86" s="5">
        <v>4373.1908281998076</v>
      </c>
      <c r="R86" s="5">
        <v>4451.4560386531775</v>
      </c>
      <c r="S86" s="5">
        <v>4212.0110716031741</v>
      </c>
      <c r="T86" s="5">
        <v>4189.855637257212</v>
      </c>
      <c r="U86" s="5">
        <v>4140.3728995574565</v>
      </c>
      <c r="V86" s="5">
        <v>4142.7593817372472</v>
      </c>
      <c r="W86" s="5">
        <v>4382.4232344776992</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97" t="s">
        <v>150</v>
      </c>
      <c r="B89" s="97"/>
      <c r="C89" s="17">
        <v>12437.394240149817</v>
      </c>
      <c r="D89" s="17">
        <v>10148.563921603456</v>
      </c>
      <c r="E89" s="17">
        <v>10120.359341163305</v>
      </c>
      <c r="F89" s="17">
        <v>11802.226709519573</v>
      </c>
      <c r="G89" s="17">
        <v>11244.729012466523</v>
      </c>
      <c r="H89" s="17">
        <v>12716.610666075541</v>
      </c>
      <c r="I89" s="17">
        <v>10432.596086407319</v>
      </c>
      <c r="J89" s="17">
        <v>13947.646986946276</v>
      </c>
      <c r="K89" s="17">
        <v>12975.727879899552</v>
      </c>
      <c r="L89" s="17">
        <v>11341.95041305115</v>
      </c>
      <c r="M89" s="17">
        <v>13881.555840085512</v>
      </c>
      <c r="N89" s="17">
        <v>12243.940786694508</v>
      </c>
      <c r="O89" s="17">
        <v>11970.164807937506</v>
      </c>
      <c r="P89" s="17">
        <v>13315.593853809081</v>
      </c>
      <c r="Q89" s="17">
        <v>13133.001182222575</v>
      </c>
      <c r="R89" s="17">
        <v>13604.051086162071</v>
      </c>
      <c r="S89" s="17">
        <v>10487.046648428593</v>
      </c>
      <c r="T89" s="17">
        <v>13772.298557180686</v>
      </c>
      <c r="U89" s="17">
        <v>13026.727954335815</v>
      </c>
      <c r="V89" s="17">
        <v>11348.874984599879</v>
      </c>
      <c r="W89" s="17">
        <v>13682.496768578367</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12437.394240149817</v>
      </c>
      <c r="D91" s="17">
        <v>10148.563921603456</v>
      </c>
      <c r="E91" s="17">
        <v>10120.359341163305</v>
      </c>
      <c r="F91" s="17">
        <v>11802.226709519573</v>
      </c>
      <c r="G91" s="17">
        <v>11244.729012466523</v>
      </c>
      <c r="H91" s="17">
        <v>12716.610666075541</v>
      </c>
      <c r="I91" s="17">
        <v>10432.596086407319</v>
      </c>
      <c r="J91" s="17">
        <v>13947.646986946276</v>
      </c>
      <c r="K91" s="17">
        <v>12975.727879899552</v>
      </c>
      <c r="L91" s="17">
        <v>11341.95041305115</v>
      </c>
      <c r="M91" s="17">
        <v>13881.555840085512</v>
      </c>
      <c r="N91" s="17">
        <v>12243.940786694508</v>
      </c>
      <c r="O91" s="17">
        <v>11970.164807937506</v>
      </c>
      <c r="P91" s="17">
        <v>13315.593853809081</v>
      </c>
      <c r="Q91" s="17">
        <v>13133.001182222575</v>
      </c>
      <c r="R91" s="17">
        <v>13604.051086162071</v>
      </c>
      <c r="S91" s="17">
        <v>10487.046648428593</v>
      </c>
      <c r="T91" s="17">
        <v>13772.298557180686</v>
      </c>
      <c r="U91" s="17">
        <v>13026.727954335815</v>
      </c>
      <c r="V91" s="17">
        <v>11348.874984599879</v>
      </c>
      <c r="W91" s="17">
        <v>13682.496768578367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-303.35824986183087</v>
      </c>
      <c r="D96" s="5">
        <v>-502.33066185540355</v>
      </c>
      <c r="E96" s="5">
        <v>-418.26793598866021</v>
      </c>
      <c r="F96" s="5">
        <v>-1105.2627945774084</v>
      </c>
      <c r="G96" s="5">
        <v>-2500.8510229358549</v>
      </c>
      <c r="H96" s="5">
        <v>-3690.5994342958429</v>
      </c>
      <c r="I96" s="5">
        <v>-7536.5954116414341</v>
      </c>
      <c r="J96" s="5">
        <v>-5360.6789429576802</v>
      </c>
      <c r="K96" s="5">
        <v>-5683.3748978359499</v>
      </c>
      <c r="L96" s="5">
        <v>-9097.9635836147991</v>
      </c>
      <c r="M96" s="5">
        <v>-11367.176203185531</v>
      </c>
      <c r="N96" s="5">
        <v>-12244.467038110017</v>
      </c>
      <c r="O96" s="5">
        <v>-12469.93710217853</v>
      </c>
      <c r="P96" s="5">
        <v>-13800.329566333852</v>
      </c>
      <c r="Q96" s="5">
        <v>-20806.264090955108</v>
      </c>
      <c r="R96" s="5">
        <v>-22040.045320797981</v>
      </c>
      <c r="S96" s="5">
        <v>-24898.996342607745</v>
      </c>
      <c r="T96" s="5">
        <v>-23758.765396216229</v>
      </c>
      <c r="U96" s="5">
        <v>-27102.156835557445</v>
      </c>
      <c r="V96" s="5">
        <v>-27432.186660213978</v>
      </c>
      <c r="W96" s="5">
        <v>-28705.14861121001</v>
      </c>
    </row>
    <row r="97" spans="1:23">
      <c r="A97" s="6" t="s">
        <v>77</v>
      </c>
      <c r="B97" s="6" t="s">
        <v>127</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97" t="s">
        <v>138</v>
      </c>
      <c r="B98" s="97"/>
      <c r="C98" s="17">
        <v>-634.86573902052987</v>
      </c>
      <c r="D98" s="17">
        <v>-922.79342830832741</v>
      </c>
      <c r="E98" s="17">
        <v>-953.48141077260425</v>
      </c>
      <c r="F98" s="17">
        <v>-1743.1530726176743</v>
      </c>
      <c r="G98" s="17">
        <v>-3216.8739268382151</v>
      </c>
      <c r="H98" s="17">
        <v>-4497.8292461506371</v>
      </c>
      <c r="I98" s="17">
        <v>-8432.1964775045635</v>
      </c>
      <c r="J98" s="17">
        <v>-6343.3353785388554</v>
      </c>
      <c r="K98" s="17">
        <v>-6754.2626564902366</v>
      </c>
      <c r="L98" s="17">
        <v>-10217.308984097397</v>
      </c>
      <c r="M98" s="17">
        <v>-12497.897141374093</v>
      </c>
      <c r="N98" s="17">
        <v>-13360.133338297399</v>
      </c>
      <c r="O98" s="17">
        <v>-13559.032476873297</v>
      </c>
      <c r="P98" s="17">
        <v>-14887.915826917402</v>
      </c>
      <c r="Q98" s="17">
        <v>-21920.741800661988</v>
      </c>
      <c r="R98" s="17">
        <v>-23220.491438004989</v>
      </c>
      <c r="S98" s="17">
        <v>-26143.619190132777</v>
      </c>
      <c r="T98" s="17">
        <v>-25060.410666590364</v>
      </c>
      <c r="U98" s="17">
        <v>-28459.230963962858</v>
      </c>
      <c r="V98" s="17">
        <v>-28839.702054899255</v>
      </c>
      <c r="W98" s="17">
        <v>-30143.665096756115</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-63.996819021806964</v>
      </c>
      <c r="D101" s="5">
        <v>-214.56295148133466</v>
      </c>
      <c r="E101" s="5">
        <v>-138.98205347026345</v>
      </c>
      <c r="F101" s="5">
        <v>-742.28166119071113</v>
      </c>
      <c r="G101" s="5">
        <v>-2051.9914202915375</v>
      </c>
      <c r="H101" s="5">
        <v>-3054.9352271682046</v>
      </c>
      <c r="I101" s="5">
        <v>-6465.7265802089314</v>
      </c>
      <c r="J101" s="5">
        <v>-4274.8966924869401</v>
      </c>
      <c r="K101" s="5">
        <v>-4396.1411560908773</v>
      </c>
      <c r="L101" s="5">
        <v>-7160.8003382863926</v>
      </c>
      <c r="M101" s="5">
        <v>-8900.1214208660131</v>
      </c>
      <c r="N101" s="5">
        <v>-9281.4405950831788</v>
      </c>
      <c r="O101" s="5">
        <v>-8831.4092329270552</v>
      </c>
      <c r="P101" s="5">
        <v>-8913.6043656661313</v>
      </c>
      <c r="Q101" s="5">
        <v>-12009.574763443274</v>
      </c>
      <c r="R101" s="5">
        <v>-12271.700926111564</v>
      </c>
      <c r="S101" s="5">
        <v>-12658.323683684537</v>
      </c>
      <c r="T101" s="5">
        <v>-11946.532554537909</v>
      </c>
      <c r="U101" s="5">
        <v>-13984.318571774966</v>
      </c>
      <c r="V101" s="5">
        <v>-14181.654539903178</v>
      </c>
      <c r="W101" s="5">
        <v>-14934.275570459447</v>
      </c>
    </row>
    <row r="102" spans="1:23">
      <c r="A102" s="6" t="s">
        <v>128</v>
      </c>
      <c r="B102" s="6" t="s">
        <v>127</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97" t="s">
        <v>138</v>
      </c>
      <c r="B103" s="97"/>
      <c r="C103" s="17">
        <v>-177.96535010905797</v>
      </c>
      <c r="D103" s="17">
        <v>-368.66322512266163</v>
      </c>
      <c r="E103" s="17">
        <v>-346.31158997027148</v>
      </c>
      <c r="F103" s="17">
        <v>-998.64228700390811</v>
      </c>
      <c r="G103" s="17">
        <v>-2348.3559405059896</v>
      </c>
      <c r="H103" s="17">
        <v>-3391.7444657764318</v>
      </c>
      <c r="I103" s="17">
        <v>-6836.2822565245679</v>
      </c>
      <c r="J103" s="17">
        <v>-4677.26789207805</v>
      </c>
      <c r="K103" s="17">
        <v>-4831.682742705596</v>
      </c>
      <c r="L103" s="17">
        <v>-7615.0616208499405</v>
      </c>
      <c r="M103" s="17">
        <v>-9360.3977014721222</v>
      </c>
      <c r="N103" s="17">
        <v>-9732.5157485600721</v>
      </c>
      <c r="O103" s="17">
        <v>-9271.0760153455594</v>
      </c>
      <c r="P103" s="17">
        <v>-9349.3111128333185</v>
      </c>
      <c r="Q103" s="17">
        <v>-12455.519655482134</v>
      </c>
      <c r="R103" s="17">
        <v>-12741.84982879312</v>
      </c>
      <c r="S103" s="17">
        <v>-13149.084749572134</v>
      </c>
      <c r="T103" s="17">
        <v>-12458.00541691079</v>
      </c>
      <c r="U103" s="17">
        <v>-14516.231688866637</v>
      </c>
      <c r="V103" s="17">
        <v>-14729.888168306328</v>
      </c>
      <c r="W103" s="17">
        <v>-15494.080336248942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-44.045722614468531</v>
      </c>
      <c r="D106" s="5">
        <v>-97.145577797796236</v>
      </c>
      <c r="E106" s="5">
        <v>-92.878503294332404</v>
      </c>
      <c r="F106" s="5">
        <v>-184.09463956178197</v>
      </c>
      <c r="G106" s="5">
        <v>-219.36116400993296</v>
      </c>
      <c r="H106" s="5">
        <v>-329.90915208727716</v>
      </c>
      <c r="I106" s="5">
        <v>-679.80328222508683</v>
      </c>
      <c r="J106" s="5">
        <v>-584.60865510219469</v>
      </c>
      <c r="K106" s="5">
        <v>-667.55947093416773</v>
      </c>
      <c r="L106" s="5">
        <v>-1124.7878668287083</v>
      </c>
      <c r="M106" s="5">
        <v>-1171.3407654497337</v>
      </c>
      <c r="N106" s="5">
        <v>-1554.4266007185361</v>
      </c>
      <c r="O106" s="5">
        <v>-2235.3613763497196</v>
      </c>
      <c r="P106" s="5">
        <v>-3407.7006867677842</v>
      </c>
      <c r="Q106" s="5">
        <v>-5467.2025523330703</v>
      </c>
      <c r="R106" s="5">
        <v>-6274.0169983458709</v>
      </c>
      <c r="S106" s="5">
        <v>-8723.8337548819345</v>
      </c>
      <c r="T106" s="5">
        <v>-7654.147439036522</v>
      </c>
      <c r="U106" s="5">
        <v>-8403.6713356237688</v>
      </c>
      <c r="V106" s="5">
        <v>-8675.4165681959767</v>
      </c>
      <c r="W106" s="5">
        <v>-8974.7431348234131</v>
      </c>
    </row>
    <row r="107" spans="1:23">
      <c r="A107" s="6" t="s">
        <v>145</v>
      </c>
      <c r="B107" s="6" t="s">
        <v>127</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97" t="s">
        <v>138</v>
      </c>
      <c r="B108" s="97"/>
      <c r="C108" s="17">
        <v>-107.83257313359063</v>
      </c>
      <c r="D108" s="17">
        <v>-184.02499084217072</v>
      </c>
      <c r="E108" s="17">
        <v>-210.90082341236342</v>
      </c>
      <c r="F108" s="17">
        <v>-331.87572355659995</v>
      </c>
      <c r="G108" s="17">
        <v>-392.41228579759496</v>
      </c>
      <c r="H108" s="17">
        <v>-530.6673330162912</v>
      </c>
      <c r="I108" s="17">
        <v>-904.78568205162787</v>
      </c>
      <c r="J108" s="17">
        <v>-830.47834404244963</v>
      </c>
      <c r="K108" s="17">
        <v>-931.53550339663275</v>
      </c>
      <c r="L108" s="17">
        <v>-1400.1468554451212</v>
      </c>
      <c r="M108" s="17">
        <v>-1444.9832990203367</v>
      </c>
      <c r="N108" s="17">
        <v>-1825.4504815727701</v>
      </c>
      <c r="O108" s="17">
        <v>-2504.0709499278796</v>
      </c>
      <c r="P108" s="17">
        <v>-3677.5592257881212</v>
      </c>
      <c r="Q108" s="17">
        <v>-5744.6648199066658</v>
      </c>
      <c r="R108" s="17">
        <v>-6566.5417515537447</v>
      </c>
      <c r="S108" s="17">
        <v>-9029.3783834972983</v>
      </c>
      <c r="T108" s="17">
        <v>-7974.7008276405531</v>
      </c>
      <c r="U108" s="17">
        <v>-8736.4699701520058</v>
      </c>
      <c r="V108" s="17">
        <v>-9026.5402398605074</v>
      </c>
      <c r="W108" s="17">
        <v>-9337.2145870933655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-68.456061505544284</v>
      </c>
      <c r="D111" s="5">
        <v>-67.902882066709509</v>
      </c>
      <c r="E111" s="5">
        <v>-68.589869993335853</v>
      </c>
      <c r="F111" s="5">
        <v>-82.617254622287049</v>
      </c>
      <c r="G111" s="5">
        <v>-114.38711726175134</v>
      </c>
      <c r="H111" s="5">
        <v>-164.73728314027429</v>
      </c>
      <c r="I111" s="5">
        <v>-224.4128466813309</v>
      </c>
      <c r="J111" s="5">
        <v>-308.46741665785265</v>
      </c>
      <c r="K111" s="5">
        <v>-395.24739756097415</v>
      </c>
      <c r="L111" s="5">
        <v>-541.3690730534845</v>
      </c>
      <c r="M111" s="5">
        <v>-972.61350075899361</v>
      </c>
      <c r="N111" s="5">
        <v>-1054.3195972169715</v>
      </c>
      <c r="O111" s="5">
        <v>-1037.9134299686948</v>
      </c>
      <c r="P111" s="5">
        <v>-1101.773510747335</v>
      </c>
      <c r="Q111" s="5">
        <v>-2119.3062765154928</v>
      </c>
      <c r="R111" s="5">
        <v>-2265.6307515012709</v>
      </c>
      <c r="S111" s="5">
        <v>-2207.656749906907</v>
      </c>
      <c r="T111" s="5">
        <v>-2904.6854041498568</v>
      </c>
      <c r="U111" s="5">
        <v>-3307.4006895285775</v>
      </c>
      <c r="V111" s="5">
        <v>-3148.7470297573104</v>
      </c>
      <c r="W111" s="5">
        <v>-3374.5732189480932</v>
      </c>
    </row>
    <row r="112" spans="1:23">
      <c r="A112" s="6" t="s">
        <v>146</v>
      </c>
      <c r="B112" s="6" t="s">
        <v>127</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97" t="s">
        <v>138</v>
      </c>
      <c r="B113" s="97"/>
      <c r="C113" s="17">
        <v>-121.22704370414958</v>
      </c>
      <c r="D113" s="17">
        <v>-139.3171495806761</v>
      </c>
      <c r="E113" s="17">
        <v>-163.48274546389916</v>
      </c>
      <c r="F113" s="17">
        <v>-201.84850605213006</v>
      </c>
      <c r="G113" s="17">
        <v>-251.52472137092334</v>
      </c>
      <c r="H113" s="17">
        <v>-322.34016038876325</v>
      </c>
      <c r="I113" s="17">
        <v>-404.99071056893695</v>
      </c>
      <c r="J113" s="17">
        <v>-513.65314068999066</v>
      </c>
      <c r="K113" s="17">
        <v>-627.89785599915012</v>
      </c>
      <c r="L113" s="17">
        <v>-793.32189370359447</v>
      </c>
      <c r="M113" s="17">
        <v>-1235.6186931721757</v>
      </c>
      <c r="N113" s="17">
        <v>-1319.9856536667185</v>
      </c>
      <c r="O113" s="17">
        <v>-1296.7751188834188</v>
      </c>
      <c r="P113" s="17">
        <v>-1362.578465453752</v>
      </c>
      <c r="Q113" s="17">
        <v>-2387.5931099676486</v>
      </c>
      <c r="R113" s="17">
        <v>-2553.703092910228</v>
      </c>
      <c r="S113" s="17">
        <v>-2517.9436136584191</v>
      </c>
      <c r="T113" s="17">
        <v>-3231.8677128437221</v>
      </c>
      <c r="U113" s="17">
        <v>-3651.1084094390426</v>
      </c>
      <c r="V113" s="17">
        <v>-3505.2814835104236</v>
      </c>
      <c r="W113" s="17">
        <v>-3737.9259234161013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-125.5693453673689</v>
      </c>
      <c r="D116" s="5">
        <v>-122.49943775902494</v>
      </c>
      <c r="E116" s="5">
        <v>-116.67867370263433</v>
      </c>
      <c r="F116" s="5">
        <v>-93.288404246821671</v>
      </c>
      <c r="G116" s="5">
        <v>-112.8681603371956</v>
      </c>
      <c r="H116" s="5">
        <v>-135.65156077019384</v>
      </c>
      <c r="I116" s="5">
        <v>-158.35507962250625</v>
      </c>
      <c r="J116" s="5">
        <v>-188.32243782866612</v>
      </c>
      <c r="K116" s="5">
        <v>-216.80621509367188</v>
      </c>
      <c r="L116" s="5">
        <v>-251.17760351403896</v>
      </c>
      <c r="M116" s="5">
        <v>-313.36452124735104</v>
      </c>
      <c r="N116" s="5">
        <v>-332.98508505555196</v>
      </c>
      <c r="O116" s="5">
        <v>-345.7894476804895</v>
      </c>
      <c r="P116" s="5">
        <v>-357.16909399597529</v>
      </c>
      <c r="Q116" s="5">
        <v>-1191.6463323722699</v>
      </c>
      <c r="R116" s="5">
        <v>-1212.9411499015421</v>
      </c>
      <c r="S116" s="5">
        <v>-1278.4510707941376</v>
      </c>
      <c r="T116" s="5">
        <v>-1239.3269356595092</v>
      </c>
      <c r="U116" s="5">
        <v>-1387.8356892504212</v>
      </c>
      <c r="V116" s="5">
        <v>-1395.5572735630442</v>
      </c>
      <c r="W116" s="5">
        <v>-1403.4517467551816</v>
      </c>
    </row>
    <row r="117" spans="1:23">
      <c r="A117" s="6" t="s">
        <v>147</v>
      </c>
      <c r="B117" s="6" t="s">
        <v>127</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97" t="s">
        <v>138</v>
      </c>
      <c r="B118" s="97"/>
      <c r="C118" s="17">
        <v>-219.79238225612909</v>
      </c>
      <c r="D118" s="17">
        <v>-221.74210001511642</v>
      </c>
      <c r="E118" s="17">
        <v>-220.47187087205933</v>
      </c>
      <c r="F118" s="17">
        <v>-193.93314840466167</v>
      </c>
      <c r="G118" s="17">
        <v>-206.71269001748789</v>
      </c>
      <c r="H118" s="17">
        <v>-229.98451304902665</v>
      </c>
      <c r="I118" s="17">
        <v>-257.75956787614189</v>
      </c>
      <c r="J118" s="17">
        <v>-295.28302205745013</v>
      </c>
      <c r="K118" s="17">
        <v>-330.64391425558586</v>
      </c>
      <c r="L118" s="17">
        <v>-363.13256289252593</v>
      </c>
      <c r="M118" s="17">
        <v>-421.72528912110602</v>
      </c>
      <c r="N118" s="17">
        <v>-436.36908289150398</v>
      </c>
      <c r="O118" s="17">
        <v>-444.3976641916866</v>
      </c>
      <c r="P118" s="17">
        <v>-455.094566123194</v>
      </c>
      <c r="Q118" s="17">
        <v>-1290.8076714421013</v>
      </c>
      <c r="R118" s="17">
        <v>-1317.6038794711351</v>
      </c>
      <c r="S118" s="17">
        <v>-1389.8942699969466</v>
      </c>
      <c r="T118" s="17">
        <v>-1354.3696847424633</v>
      </c>
      <c r="U118" s="17">
        <v>-1507.9481257243751</v>
      </c>
      <c r="V118" s="17">
        <v>-1518.1450243780273</v>
      </c>
      <c r="W118" s="17">
        <v>-1527.3265904054547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-1.2903013526422</v>
      </c>
      <c r="D121" s="5">
        <v>-0.21981275053813473</v>
      </c>
      <c r="E121" s="5">
        <v>-1.1388355280941622</v>
      </c>
      <c r="F121" s="5">
        <v>-2.9808349558066025</v>
      </c>
      <c r="G121" s="5">
        <v>-2.2431610354372884</v>
      </c>
      <c r="H121" s="5">
        <v>-5.3662111298928705</v>
      </c>
      <c r="I121" s="5">
        <v>-8.297622903578814</v>
      </c>
      <c r="J121" s="5">
        <v>-4.3837408820273982</v>
      </c>
      <c r="K121" s="5">
        <v>-7.6206581562578428</v>
      </c>
      <c r="L121" s="5">
        <v>-19.828701932174074</v>
      </c>
      <c r="M121" s="5">
        <v>-9.7359948634394637</v>
      </c>
      <c r="N121" s="5">
        <v>-21.295160035780054</v>
      </c>
      <c r="O121" s="5">
        <v>-19.463615252570555</v>
      </c>
      <c r="P121" s="5">
        <v>-20.081909156625866</v>
      </c>
      <c r="Q121" s="5">
        <v>-18.53416629100062</v>
      </c>
      <c r="R121" s="5">
        <v>-15.755494937734856</v>
      </c>
      <c r="S121" s="5">
        <v>-30.731083340229645</v>
      </c>
      <c r="T121" s="5">
        <v>-14.073062832434319</v>
      </c>
      <c r="U121" s="5">
        <v>-18.930549379715909</v>
      </c>
      <c r="V121" s="5">
        <v>-30.811248794470714</v>
      </c>
      <c r="W121" s="5">
        <v>-18.104940223875168</v>
      </c>
    </row>
    <row r="122" spans="1:23">
      <c r="A122" s="6" t="s">
        <v>148</v>
      </c>
      <c r="B122" s="6" t="s">
        <v>127</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97" t="s">
        <v>138</v>
      </c>
      <c r="B123" s="97"/>
      <c r="C123" s="17">
        <v>-8.0483898176025708</v>
      </c>
      <c r="D123" s="17">
        <v>-9.0459627477024345</v>
      </c>
      <c r="E123" s="17">
        <v>-12.314381054010862</v>
      </c>
      <c r="F123" s="17">
        <v>-16.8534076003743</v>
      </c>
      <c r="G123" s="17">
        <v>-17.868289146218988</v>
      </c>
      <c r="H123" s="17">
        <v>-23.092773920123769</v>
      </c>
      <c r="I123" s="17">
        <v>-28.378260483288813</v>
      </c>
      <c r="J123" s="17">
        <v>-26.652979670915698</v>
      </c>
      <c r="K123" s="17">
        <v>-32.502640133270049</v>
      </c>
      <c r="L123" s="17">
        <v>-45.646051206214381</v>
      </c>
      <c r="M123" s="17">
        <v>-35.172158588352062</v>
      </c>
      <c r="N123" s="17">
        <v>-45.812371606336356</v>
      </c>
      <c r="O123" s="17">
        <v>-42.712728524751057</v>
      </c>
      <c r="P123" s="17">
        <v>-43.372456719016263</v>
      </c>
      <c r="Q123" s="17">
        <v>-42.156543863437221</v>
      </c>
      <c r="R123" s="17">
        <v>-40.792885276762355</v>
      </c>
      <c r="S123" s="17">
        <v>-57.318173407981348</v>
      </c>
      <c r="T123" s="17">
        <v>-41.467024452835915</v>
      </c>
      <c r="U123" s="17">
        <v>-47.472769780801407</v>
      </c>
      <c r="V123" s="17">
        <v>-59.847138843972417</v>
      </c>
      <c r="W123" s="17">
        <v>-47.117659592249964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77</v>
      </c>
      <c r="B5" s="80" t="s">
        <v>130</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77</v>
      </c>
      <c r="B6" s="80" t="s">
        <v>131</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77</v>
      </c>
      <c r="B7" s="80"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128</v>
      </c>
      <c r="B13" s="80" t="s">
        <v>130</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145</v>
      </c>
      <c r="B21" s="80" t="s">
        <v>130</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145</v>
      </c>
      <c r="B23" s="80"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80" t="s">
        <v>130</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146</v>
      </c>
      <c r="B30" s="80" t="s">
        <v>131</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146</v>
      </c>
      <c r="B31" s="80"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2429.4922500845</v>
      </c>
      <c r="M4" s="5">
        <v>4582.6851964141006</v>
      </c>
      <c r="N4" s="5">
        <v>4842.2107540061997</v>
      </c>
      <c r="O4" s="5">
        <v>5019.8749082827999</v>
      </c>
      <c r="P4" s="5">
        <v>5236.4168327877996</v>
      </c>
      <c r="Q4" s="5">
        <v>6008.1240005377995</v>
      </c>
      <c r="R4" s="5">
        <v>6302.770763586801</v>
      </c>
      <c r="S4" s="5">
        <v>6560.1818121797005</v>
      </c>
      <c r="T4" s="5">
        <v>6829.5581397189999</v>
      </c>
      <c r="U4" s="5">
        <v>7131.495260074601</v>
      </c>
      <c r="V4" s="5">
        <v>7284.3901798585011</v>
      </c>
      <c r="W4" s="5">
        <v>7435.9748346780007</v>
      </c>
      <c r="AB4" s="3"/>
    </row>
    <row r="5" spans="1:28">
      <c r="A5" s="6" t="s">
        <v>77</v>
      </c>
      <c r="B5" s="6" t="s">
        <v>130</v>
      </c>
      <c r="C5" s="5">
        <v>810</v>
      </c>
      <c r="D5" s="5">
        <v>830</v>
      </c>
      <c r="E5" s="5">
        <v>830</v>
      </c>
      <c r="F5" s="5">
        <v>830</v>
      </c>
      <c r="G5" s="5">
        <v>830</v>
      </c>
      <c r="H5" s="5">
        <v>830</v>
      </c>
      <c r="I5" s="5">
        <v>830</v>
      </c>
      <c r="J5" s="5">
        <v>830</v>
      </c>
      <c r="K5" s="5">
        <v>830</v>
      </c>
      <c r="L5" s="5">
        <v>846.82114709999996</v>
      </c>
      <c r="M5" s="5">
        <v>1261.5338548499999</v>
      </c>
      <c r="N5" s="5">
        <v>1386.6898110500001</v>
      </c>
      <c r="O5" s="5">
        <v>1694.4293529199999</v>
      </c>
      <c r="P5" s="5">
        <v>2508.7037695099998</v>
      </c>
      <c r="Q5" s="5">
        <v>5023.0418102100002</v>
      </c>
      <c r="R5" s="5">
        <v>5023.0418102100002</v>
      </c>
      <c r="S5" s="5">
        <v>5060.9038724599995</v>
      </c>
      <c r="T5" s="5">
        <v>5422.6673028599998</v>
      </c>
      <c r="U5" s="5">
        <v>6435.194359600001</v>
      </c>
      <c r="V5" s="5">
        <v>6435.194359600001</v>
      </c>
      <c r="W5" s="5">
        <v>6435.194359600001</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2152.7166945600002</v>
      </c>
      <c r="R6" s="5">
        <v>2399.8603720800002</v>
      </c>
      <c r="S6" s="5">
        <v>3140</v>
      </c>
      <c r="T6" s="5">
        <v>3140</v>
      </c>
      <c r="U6" s="5">
        <v>3140</v>
      </c>
      <c r="V6" s="5">
        <v>3140</v>
      </c>
      <c r="W6" s="5">
        <v>3140</v>
      </c>
      <c r="AB6" s="3"/>
    </row>
    <row r="7" spans="1:28">
      <c r="A7" s="6" t="s">
        <v>77</v>
      </c>
      <c r="B7" s="6" t="s">
        <v>119</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97" t="s">
        <v>151</v>
      </c>
      <c r="B8" s="97"/>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6800.3265853647908</v>
      </c>
      <c r="M8" s="17">
        <v>9352.080710284099</v>
      </c>
      <c r="N8" s="17">
        <v>9672.3356473570602</v>
      </c>
      <c r="O8" s="17">
        <v>10106.774635898742</v>
      </c>
      <c r="P8" s="17">
        <v>11125.395562957314</v>
      </c>
      <c r="Q8" s="17">
        <v>14561.705122450636</v>
      </c>
      <c r="R8" s="17">
        <v>15143.758599329478</v>
      </c>
      <c r="S8" s="17">
        <v>16222.17650241718</v>
      </c>
      <c r="T8" s="17">
        <v>16924.035069856942</v>
      </c>
      <c r="U8" s="17">
        <v>18317.592552290014</v>
      </c>
      <c r="V8" s="17">
        <v>18496.467007202114</v>
      </c>
      <c r="W8" s="17">
        <v>18672.170095458998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2743.8882398343003</v>
      </c>
      <c r="N12" s="5">
        <v>2840.1905395004001</v>
      </c>
      <c r="O12" s="5">
        <v>2932.6268788179</v>
      </c>
      <c r="P12" s="5">
        <v>3027.2214432646997</v>
      </c>
      <c r="Q12" s="5">
        <v>3151.3806434303997</v>
      </c>
      <c r="R12" s="5">
        <v>3262.0402788099</v>
      </c>
      <c r="S12" s="5">
        <v>3360.0808921061998</v>
      </c>
      <c r="T12" s="5">
        <v>3459.3962562025999</v>
      </c>
      <c r="U12" s="5">
        <v>3569.0005081178001</v>
      </c>
      <c r="V12" s="5">
        <v>3622.9159252177001</v>
      </c>
      <c r="W12" s="5">
        <v>3675.7644595726001</v>
      </c>
    </row>
    <row r="13" spans="1:28" s="3" customFormat="1">
      <c r="A13" s="6" t="s">
        <v>128</v>
      </c>
      <c r="B13" s="6" t="s">
        <v>130</v>
      </c>
      <c r="C13" s="5">
        <v>240</v>
      </c>
      <c r="D13" s="5">
        <v>240</v>
      </c>
      <c r="E13" s="5">
        <v>240</v>
      </c>
      <c r="F13" s="5">
        <v>240</v>
      </c>
      <c r="G13" s="5">
        <v>240</v>
      </c>
      <c r="H13" s="5">
        <v>240</v>
      </c>
      <c r="I13" s="5">
        <v>240</v>
      </c>
      <c r="J13" s="5">
        <v>240</v>
      </c>
      <c r="K13" s="5">
        <v>240</v>
      </c>
      <c r="L13" s="5">
        <v>240</v>
      </c>
      <c r="M13" s="5">
        <v>547.22650117000001</v>
      </c>
      <c r="N13" s="5">
        <v>547.22650117000001</v>
      </c>
      <c r="O13" s="5">
        <v>547.22650117000001</v>
      </c>
      <c r="P13" s="5">
        <v>679.70197593</v>
      </c>
      <c r="Q13" s="5">
        <v>1660.5879424700001</v>
      </c>
      <c r="R13" s="5">
        <v>1660.5879424700001</v>
      </c>
      <c r="S13" s="5">
        <v>1660.5879424700001</v>
      </c>
      <c r="T13" s="5">
        <v>1712.1965031499999</v>
      </c>
      <c r="U13" s="5">
        <v>2378.0314367000001</v>
      </c>
      <c r="V13" s="5">
        <v>2378.0314367000001</v>
      </c>
      <c r="W13" s="5">
        <v>2378.0314367000001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97" t="s">
        <v>151</v>
      </c>
      <c r="B16" s="97"/>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5931.0601081952736</v>
      </c>
      <c r="N16" s="17">
        <v>5996.0787946795408</v>
      </c>
      <c r="O16" s="17">
        <v>6067.0368696017458</v>
      </c>
      <c r="P16" s="17">
        <v>6284.5654435904953</v>
      </c>
      <c r="Q16" s="17">
        <v>7401.0181873162264</v>
      </c>
      <c r="R16" s="17">
        <v>7525.2611570193567</v>
      </c>
      <c r="S16" s="17">
        <v>7638.924575257578</v>
      </c>
      <c r="T16" s="17">
        <v>7815.3076838051065</v>
      </c>
      <c r="U16" s="17">
        <v>8618.7130256216296</v>
      </c>
      <c r="V16" s="17">
        <v>8680.7873881076939</v>
      </c>
      <c r="W16" s="17">
        <v>8740.9466604542104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1260.7890316854</v>
      </c>
      <c r="R20" s="5">
        <v>1323.5840458146999</v>
      </c>
      <c r="S20" s="5">
        <v>1381.7685584394999</v>
      </c>
      <c r="T20" s="5">
        <v>1448.4507745118999</v>
      </c>
      <c r="U20" s="5">
        <v>1526.9848026060999</v>
      </c>
      <c r="V20" s="5">
        <v>1570.5292267302</v>
      </c>
      <c r="W20" s="5">
        <v>1614.5946858303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715.15595619999999</v>
      </c>
      <c r="O21" s="5">
        <v>1022.89549807</v>
      </c>
      <c r="P21" s="5">
        <v>1704.6944398999999</v>
      </c>
      <c r="Q21" s="5">
        <v>2243.2433059200002</v>
      </c>
      <c r="R21" s="5">
        <v>2243.2433059200002</v>
      </c>
      <c r="S21" s="5">
        <v>2243.2433059200002</v>
      </c>
      <c r="T21" s="5">
        <v>2243.2433059200002</v>
      </c>
      <c r="U21" s="5">
        <v>2342.5811563500001</v>
      </c>
      <c r="V21" s="5">
        <v>2342.5811563500001</v>
      </c>
      <c r="W21" s="5">
        <v>2342.5811563500001</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112.71669455999999</v>
      </c>
      <c r="R22" s="5">
        <v>359.86037207999999</v>
      </c>
      <c r="S22" s="5">
        <v>1100</v>
      </c>
      <c r="T22" s="5">
        <v>1100</v>
      </c>
      <c r="U22" s="5">
        <v>1100</v>
      </c>
      <c r="V22" s="5">
        <v>1100</v>
      </c>
      <c r="W22" s="5">
        <v>1100</v>
      </c>
    </row>
    <row r="23" spans="1:23" s="3" customFormat="1">
      <c r="A23" s="6" t="s">
        <v>145</v>
      </c>
      <c r="B23" s="6" t="s">
        <v>119</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97" t="s">
        <v>151</v>
      </c>
      <c r="B24" s="97"/>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1660.550091486007</v>
      </c>
      <c r="O24" s="17">
        <v>2014.3655993689674</v>
      </c>
      <c r="P24" s="17">
        <v>2761.3640253036897</v>
      </c>
      <c r="Q24" s="17">
        <v>3931.7417181653768</v>
      </c>
      <c r="R24" s="17">
        <v>4249.2214561169658</v>
      </c>
      <c r="S24" s="17">
        <v>5057.199406039319</v>
      </c>
      <c r="T24" s="17">
        <v>5141.8451251946562</v>
      </c>
      <c r="U24" s="17">
        <v>5341.043766432701</v>
      </c>
      <c r="V24" s="17">
        <v>5393.3623715657332</v>
      </c>
      <c r="W24" s="17">
        <v>5445.9565633770953</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146</v>
      </c>
      <c r="B29" s="6" t="s">
        <v>130</v>
      </c>
      <c r="C29" s="5">
        <v>0</v>
      </c>
      <c r="D29" s="5">
        <v>0</v>
      </c>
      <c r="E29" s="5">
        <v>0</v>
      </c>
      <c r="F29" s="5">
        <v>0</v>
      </c>
      <c r="G29" s="5">
        <v>0</v>
      </c>
      <c r="H29" s="5">
        <v>0</v>
      </c>
      <c r="I29" s="5">
        <v>0</v>
      </c>
      <c r="J29" s="5">
        <v>0</v>
      </c>
      <c r="K29" s="5">
        <v>0</v>
      </c>
      <c r="L29" s="5">
        <v>16.821147100000001</v>
      </c>
      <c r="M29" s="5">
        <v>124.30735368000001</v>
      </c>
      <c r="N29" s="5">
        <v>124.30735368000001</v>
      </c>
      <c r="O29" s="5">
        <v>124.30735368000001</v>
      </c>
      <c r="P29" s="5">
        <v>124.30735368000001</v>
      </c>
      <c r="Q29" s="5">
        <v>464.56569522000001</v>
      </c>
      <c r="R29" s="5">
        <v>464.56569522000001</v>
      </c>
      <c r="S29" s="5">
        <v>464.56569522000001</v>
      </c>
      <c r="T29" s="5">
        <v>774.72056494000003</v>
      </c>
      <c r="U29" s="5">
        <v>919.36939949999999</v>
      </c>
      <c r="V29" s="5">
        <v>919.36939949999999</v>
      </c>
      <c r="W29" s="5">
        <v>919.36939949999999</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97" t="s">
        <v>151</v>
      </c>
      <c r="B32" s="97"/>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991.49441829643479</v>
      </c>
      <c r="M32" s="17">
        <v>1219.0649220452849</v>
      </c>
      <c r="N32" s="17">
        <v>1277.7072697495382</v>
      </c>
      <c r="O32" s="17">
        <v>1271.3869154345232</v>
      </c>
      <c r="P32" s="17">
        <v>1325.1888650538779</v>
      </c>
      <c r="Q32" s="17">
        <v>1779.6391235288957</v>
      </c>
      <c r="R32" s="17">
        <v>1883.8935008952469</v>
      </c>
      <c r="S32" s="17">
        <v>1975.9109299333682</v>
      </c>
      <c r="T32" s="17">
        <v>2386.7367257404849</v>
      </c>
      <c r="U32" s="17">
        <v>2641.7515357747593</v>
      </c>
      <c r="V32" s="17">
        <v>2694.0585675566003</v>
      </c>
      <c r="W32" s="17">
        <v>2745.2044024353481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413.33830660130002</v>
      </c>
      <c r="M36" s="5">
        <v>510.08269446930001</v>
      </c>
      <c r="N36" s="5">
        <v>525.51620156109993</v>
      </c>
      <c r="O36" s="5">
        <v>543.6376070581</v>
      </c>
      <c r="P36" s="5">
        <v>540.50303316279997</v>
      </c>
      <c r="Q36" s="5">
        <v>569.75126439669998</v>
      </c>
      <c r="R36" s="5">
        <v>595.54208869629997</v>
      </c>
      <c r="S36" s="5">
        <v>614.65416849259998</v>
      </c>
      <c r="T36" s="5">
        <v>634.20643286459995</v>
      </c>
      <c r="U36" s="5">
        <v>656.19172128519995</v>
      </c>
      <c r="V36" s="5">
        <v>665.56598435210003</v>
      </c>
      <c r="W36" s="5">
        <v>674.81706961919997</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654.6448666</v>
      </c>
      <c r="R37" s="5">
        <v>654.6448666</v>
      </c>
      <c r="S37" s="5">
        <v>692.50692885000001</v>
      </c>
      <c r="T37" s="5">
        <v>692.50692885000001</v>
      </c>
      <c r="U37" s="5">
        <v>795.21236705000001</v>
      </c>
      <c r="V37" s="5">
        <v>795.21236705000001</v>
      </c>
      <c r="W37" s="5">
        <v>795.21236705000001</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97" t="s">
        <v>151</v>
      </c>
      <c r="B40" s="97"/>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554.58361310010537</v>
      </c>
      <c r="M40" s="17">
        <v>644.87132188752093</v>
      </c>
      <c r="N40" s="17">
        <v>650.13350089585128</v>
      </c>
      <c r="O40" s="17">
        <v>662.58628275619026</v>
      </c>
      <c r="P40" s="17">
        <v>657.91225031704028</v>
      </c>
      <c r="Q40" s="17">
        <v>1345.1141147353258</v>
      </c>
      <c r="R40" s="17">
        <v>1374.4235998094005</v>
      </c>
      <c r="S40" s="17">
        <v>1433.9542546981588</v>
      </c>
      <c r="T40" s="17">
        <v>1458.3177620011281</v>
      </c>
      <c r="U40" s="17">
        <v>1588.4539387491254</v>
      </c>
      <c r="V40" s="17">
        <v>1598.8180454792609</v>
      </c>
      <c r="W40" s="17">
        <v>1608.9355193678257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97" t="s">
        <v>151</v>
      </c>
      <c r="B48" s="97"/>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128</v>
      </c>
      <c r="B13" s="80" t="s">
        <v>130</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128</v>
      </c>
      <c r="B14" s="80" t="s">
        <v>131</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97" t="s">
        <v>152</v>
      </c>
      <c r="B16" s="97"/>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145</v>
      </c>
      <c r="B21" s="80" t="s">
        <v>130</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146</v>
      </c>
      <c r="B29" s="80" t="s">
        <v>130</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146</v>
      </c>
      <c r="B30" s="80" t="s">
        <v>131</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240.5672116743919</v>
      </c>
      <c r="D4" s="5">
        <v>257.24478724628744</v>
      </c>
      <c r="E4" s="5">
        <v>223.95525199460332</v>
      </c>
      <c r="F4" s="5">
        <v>277.42684692778982</v>
      </c>
      <c r="G4" s="5">
        <v>388.33129758130138</v>
      </c>
      <c r="H4" s="5">
        <v>561.14131374271767</v>
      </c>
      <c r="I4" s="5">
        <v>770.42279478681928</v>
      </c>
      <c r="J4" s="5">
        <v>1031.0524438226946</v>
      </c>
      <c r="K4" s="5">
        <v>1323.656676190973</v>
      </c>
      <c r="L4" s="5">
        <v>1611.5795453113533</v>
      </c>
      <c r="M4" s="5">
        <v>2690.462977918653</v>
      </c>
      <c r="N4" s="5">
        <v>2959.9448358289928</v>
      </c>
      <c r="O4" s="5">
        <v>3048.6918805747791</v>
      </c>
      <c r="P4" s="5">
        <v>3187.3856185846553</v>
      </c>
      <c r="Q4" s="5">
        <v>3691.2799314357885</v>
      </c>
      <c r="R4" s="5">
        <v>3915.412475072887</v>
      </c>
      <c r="S4" s="5">
        <v>4050.0609937886611</v>
      </c>
      <c r="T4" s="5">
        <v>4046.9301105594686</v>
      </c>
      <c r="U4" s="5">
        <v>4298.3390924884352</v>
      </c>
      <c r="V4" s="5">
        <v>4423.8051318935859</v>
      </c>
      <c r="W4" s="5">
        <v>4552.1499110643144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9.574423847525555</v>
      </c>
      <c r="D5" s="5">
        <v>56.364028913628218</v>
      </c>
      <c r="E5" s="5">
        <v>45.448200147905595</v>
      </c>
      <c r="F5" s="5">
        <v>144.47905255672683</v>
      </c>
      <c r="G5" s="5">
        <v>124.93288581372231</v>
      </c>
      <c r="H5" s="5">
        <v>222.90305100822434</v>
      </c>
      <c r="I5" s="5">
        <v>589.53513419057174</v>
      </c>
      <c r="J5" s="5">
        <v>345.12328298506714</v>
      </c>
      <c r="K5" s="5">
        <v>344.20028337566032</v>
      </c>
      <c r="L5" s="5">
        <v>893.82401236484895</v>
      </c>
      <c r="M5" s="5">
        <v>1760.6589609690604</v>
      </c>
      <c r="N5" s="5">
        <v>2042.5396726847612</v>
      </c>
      <c r="O5" s="5">
        <v>2487.1713908668671</v>
      </c>
      <c r="P5" s="5">
        <v>3492.864291821943</v>
      </c>
      <c r="Q5" s="5">
        <v>8387.4181214142754</v>
      </c>
      <c r="R5" s="5">
        <v>8402.2160785116248</v>
      </c>
      <c r="S5" s="5">
        <v>8535.6121590230887</v>
      </c>
      <c r="T5" s="5">
        <v>8274.4941914929022</v>
      </c>
      <c r="U5" s="5">
        <v>10629.54352328954</v>
      </c>
      <c r="V5" s="5">
        <v>10718.291888601789</v>
      </c>
      <c r="W5" s="5">
        <v>11231.641317093303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204.79443521171814</v>
      </c>
      <c r="G6" s="5">
        <v>1223.0073761362592</v>
      </c>
      <c r="H6" s="5">
        <v>1721.4651807928437</v>
      </c>
      <c r="I6" s="5">
        <v>3289.4869366379926</v>
      </c>
      <c r="J6" s="5">
        <v>2372.2809780069192</v>
      </c>
      <c r="K6" s="5">
        <v>2317.8548647116686</v>
      </c>
      <c r="L6" s="5">
        <v>3115.0999923262639</v>
      </c>
      <c r="M6" s="5">
        <v>3054.1789931265625</v>
      </c>
      <c r="N6" s="5">
        <v>3186.8184498461042</v>
      </c>
      <c r="O6" s="5">
        <v>2982.5183161302893</v>
      </c>
      <c r="P6" s="5">
        <v>3027.5873244634599</v>
      </c>
      <c r="Q6" s="5">
        <v>3352.9051432750439</v>
      </c>
      <c r="R6" s="5">
        <v>4062.0068642248743</v>
      </c>
      <c r="S6" s="5">
        <v>6020.1595758434514</v>
      </c>
      <c r="T6" s="5">
        <v>5746.6443379984148</v>
      </c>
      <c r="U6" s="5">
        <v>5758.0379355652394</v>
      </c>
      <c r="V6" s="5">
        <v>5832.879411871505</v>
      </c>
      <c r="W6" s="5">
        <v>6058.7221310788536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532.056656346625</v>
      </c>
      <c r="D8" s="17">
        <v>671.20147700467828</v>
      </c>
      <c r="E8" s="17">
        <v>724.72897457033264</v>
      </c>
      <c r="F8" s="17">
        <v>1169.1081023075828</v>
      </c>
      <c r="G8" s="17">
        <v>2345.2663652651727</v>
      </c>
      <c r="H8" s="17">
        <v>3192.1430180599095</v>
      </c>
      <c r="I8" s="17">
        <v>5411.1275964144806</v>
      </c>
      <c r="J8" s="17">
        <v>4584.2975017549006</v>
      </c>
      <c r="K8" s="17">
        <v>4896.2981616580437</v>
      </c>
      <c r="L8" s="17">
        <v>6572.5347749117545</v>
      </c>
      <c r="M8" s="17">
        <v>8466.8205523037977</v>
      </c>
      <c r="N8" s="17">
        <v>9138.0681620665928</v>
      </c>
      <c r="O8" s="17">
        <v>9444.8075568789391</v>
      </c>
      <c r="P8" s="17">
        <v>10632.566575980312</v>
      </c>
      <c r="Q8" s="17">
        <v>16379.437449007721</v>
      </c>
      <c r="R8" s="17">
        <v>17383.657154036573</v>
      </c>
      <c r="S8" s="17">
        <v>19664.243299387403</v>
      </c>
      <c r="T8" s="17">
        <v>19175.085357102897</v>
      </c>
      <c r="U8" s="17">
        <v>21839.748392743699</v>
      </c>
      <c r="V8" s="17">
        <v>22172.005302273315</v>
      </c>
      <c r="W8" s="17">
        <v>23065.709870017559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47.838034383485727</v>
      </c>
      <c r="D12" s="5">
        <v>62.107993930868297</v>
      </c>
      <c r="E12" s="5">
        <v>30.076301287397012</v>
      </c>
      <c r="F12" s="5">
        <v>78.765293343948613</v>
      </c>
      <c r="G12" s="5">
        <v>125.44185974077621</v>
      </c>
      <c r="H12" s="5">
        <v>198.29252865057833</v>
      </c>
      <c r="I12" s="5">
        <v>286.76325404136668</v>
      </c>
      <c r="J12" s="5">
        <v>389.90655308969355</v>
      </c>
      <c r="K12" s="5">
        <v>509.60238904164964</v>
      </c>
      <c r="L12" s="5">
        <v>622.82011256657336</v>
      </c>
      <c r="M12" s="5">
        <v>1544.9498721757723</v>
      </c>
      <c r="N12" s="5">
        <v>1664.0536903160473</v>
      </c>
      <c r="O12" s="5">
        <v>1694.4484694037806</v>
      </c>
      <c r="P12" s="5">
        <v>1721.8960894715094</v>
      </c>
      <c r="Q12" s="5">
        <v>1865.1605019684603</v>
      </c>
      <c r="R12" s="5">
        <v>1963.5688480288941</v>
      </c>
      <c r="S12" s="5">
        <v>2021.1699160460462</v>
      </c>
      <c r="T12" s="5">
        <v>1991.6535826383742</v>
      </c>
      <c r="U12" s="5">
        <v>2108.1214204386574</v>
      </c>
      <c r="V12" s="5">
        <v>2180.8811938029999</v>
      </c>
      <c r="W12" s="5">
        <v>2229.5962636393615</v>
      </c>
    </row>
    <row r="13" spans="1:51" s="3" customFormat="1">
      <c r="A13" s="6" t="s">
        <v>128</v>
      </c>
      <c r="B13" s="80" t="s">
        <v>130</v>
      </c>
      <c r="C13" s="5">
        <v>3.9079618456232872</v>
      </c>
      <c r="D13" s="5">
        <v>16.491221892712801</v>
      </c>
      <c r="E13" s="5">
        <v>10.965768475014372</v>
      </c>
      <c r="F13" s="5">
        <v>54.184674484142931</v>
      </c>
      <c r="G13" s="5">
        <v>27.651510344671465</v>
      </c>
      <c r="H13" s="5">
        <v>77.487439923303498</v>
      </c>
      <c r="I13" s="5">
        <v>238.68743267601246</v>
      </c>
      <c r="J13" s="5">
        <v>113.51033003814271</v>
      </c>
      <c r="K13" s="5">
        <v>114.9962773253187</v>
      </c>
      <c r="L13" s="5">
        <v>346.27293107058409</v>
      </c>
      <c r="M13" s="5">
        <v>941.67023569179275</v>
      </c>
      <c r="N13" s="5">
        <v>963.8522158116582</v>
      </c>
      <c r="O13" s="5">
        <v>912.7062505295271</v>
      </c>
      <c r="P13" s="5">
        <v>1010.2461835506831</v>
      </c>
      <c r="Q13" s="5">
        <v>3424.3608327509673</v>
      </c>
      <c r="R13" s="5">
        <v>3422.6582525105187</v>
      </c>
      <c r="S13" s="5">
        <v>3598.7845587730608</v>
      </c>
      <c r="T13" s="5">
        <v>3291.1706247215793</v>
      </c>
      <c r="U13" s="5">
        <v>4925.8818269757348</v>
      </c>
      <c r="V13" s="5">
        <v>4991.349844676346</v>
      </c>
      <c r="W13" s="5">
        <v>5293.6826402289898</v>
      </c>
    </row>
    <row r="14" spans="1:51" s="3" customFormat="1">
      <c r="A14" s="6" t="s">
        <v>128</v>
      </c>
      <c r="B14" s="80" t="s">
        <v>131</v>
      </c>
      <c r="C14" s="5">
        <v>0</v>
      </c>
      <c r="D14" s="5">
        <v>0</v>
      </c>
      <c r="E14" s="5">
        <v>0</v>
      </c>
      <c r="F14" s="5">
        <v>204.79443521171814</v>
      </c>
      <c r="G14" s="5">
        <v>1223.0073761362592</v>
      </c>
      <c r="H14" s="5">
        <v>1721.4651807928437</v>
      </c>
      <c r="I14" s="5">
        <v>3289.4869366379926</v>
      </c>
      <c r="J14" s="5">
        <v>2372.2809780069192</v>
      </c>
      <c r="K14" s="5">
        <v>2317.8548647116686</v>
      </c>
      <c r="L14" s="5">
        <v>3115.0999923262639</v>
      </c>
      <c r="M14" s="5">
        <v>3054.1789931265625</v>
      </c>
      <c r="N14" s="5">
        <v>3186.8184498461042</v>
      </c>
      <c r="O14" s="5">
        <v>2982.5183161302893</v>
      </c>
      <c r="P14" s="5">
        <v>3027.5873244634599</v>
      </c>
      <c r="Q14" s="5">
        <v>3046.6282013764662</v>
      </c>
      <c r="R14" s="5">
        <v>3127.9730189205852</v>
      </c>
      <c r="S14" s="5">
        <v>3133.8679787261967</v>
      </c>
      <c r="T14" s="5">
        <v>3210.463862397205</v>
      </c>
      <c r="U14" s="5">
        <v>3086.9694716882941</v>
      </c>
      <c r="V14" s="5">
        <v>3082.7556498074746</v>
      </c>
      <c r="W14" s="5">
        <v>3202.111090506819</v>
      </c>
    </row>
    <row r="15" spans="1:51" s="3" customFormat="1">
      <c r="A15" s="6" t="s">
        <v>128</v>
      </c>
      <c r="B15" s="80" t="s">
        <v>119</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97" t="s">
        <v>152</v>
      </c>
      <c r="B16" s="97"/>
      <c r="C16" s="17">
        <v>148.65959661215669</v>
      </c>
      <c r="D16" s="17">
        <v>209.66923581549008</v>
      </c>
      <c r="E16" s="17">
        <v>217.3870828550144</v>
      </c>
      <c r="F16" s="17">
        <v>555.70531363130272</v>
      </c>
      <c r="G16" s="17">
        <v>1628.1085168299198</v>
      </c>
      <c r="H16" s="17">
        <v>2283.6644353701386</v>
      </c>
      <c r="I16" s="17">
        <v>4130.1015114011243</v>
      </c>
      <c r="J16" s="17">
        <v>3218.0413908258242</v>
      </c>
      <c r="K16" s="17">
        <v>3312.8034642186576</v>
      </c>
      <c r="L16" s="17">
        <v>4470.5884294752586</v>
      </c>
      <c r="M16" s="17">
        <v>5932.1665647371174</v>
      </c>
      <c r="N16" s="17">
        <v>6198.3352183315155</v>
      </c>
      <c r="O16" s="17">
        <v>5963.5773843827064</v>
      </c>
      <c r="P16" s="17">
        <v>6130.1380754579295</v>
      </c>
      <c r="Q16" s="17">
        <v>8715.3206783746318</v>
      </c>
      <c r="R16" s="17">
        <v>8913.9752137666437</v>
      </c>
      <c r="S16" s="17">
        <v>9171.1768200267725</v>
      </c>
      <c r="T16" s="17">
        <v>8928.3995250315784</v>
      </c>
      <c r="U16" s="17">
        <v>10573.234849474096</v>
      </c>
      <c r="V16" s="17">
        <v>10721.274777842866</v>
      </c>
      <c r="W16" s="17">
        <v>11201.364609547994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30.561180228104991</v>
      </c>
      <c r="D20" s="5">
        <v>36.963262391551034</v>
      </c>
      <c r="E20" s="5">
        <v>39.117270875537642</v>
      </c>
      <c r="F20" s="5">
        <v>49.861651807824643</v>
      </c>
      <c r="G20" s="5">
        <v>71.641150944628166</v>
      </c>
      <c r="H20" s="5">
        <v>107.22477434494844</v>
      </c>
      <c r="I20" s="5">
        <v>155.2103989343085</v>
      </c>
      <c r="J20" s="5">
        <v>219.10889840243001</v>
      </c>
      <c r="K20" s="5">
        <v>292.56428418233838</v>
      </c>
      <c r="L20" s="5">
        <v>346.64246723423406</v>
      </c>
      <c r="M20" s="5">
        <v>395.070259408948</v>
      </c>
      <c r="N20" s="5">
        <v>446.98821943317733</v>
      </c>
      <c r="O20" s="5">
        <v>484.99811603890498</v>
      </c>
      <c r="P20" s="5">
        <v>531.40362098479784</v>
      </c>
      <c r="Q20" s="5">
        <v>812.88103792675713</v>
      </c>
      <c r="R20" s="5">
        <v>850.91973286403913</v>
      </c>
      <c r="S20" s="5">
        <v>887.991821100989</v>
      </c>
      <c r="T20" s="5">
        <v>898.71455900573403</v>
      </c>
      <c r="U20" s="5">
        <v>965.95046547475476</v>
      </c>
      <c r="V20" s="5">
        <v>998.41582274997813</v>
      </c>
      <c r="W20" s="5">
        <v>1029.4708728102614</v>
      </c>
    </row>
    <row r="21" spans="1:23" s="3" customFormat="1">
      <c r="A21" s="6" t="s">
        <v>145</v>
      </c>
      <c r="B21" s="80" t="s">
        <v>130</v>
      </c>
      <c r="C21" s="5">
        <v>5.6664620019022669</v>
      </c>
      <c r="D21" s="5">
        <v>39.872807020915417</v>
      </c>
      <c r="E21" s="5">
        <v>34.482431672891224</v>
      </c>
      <c r="F21" s="5">
        <v>90.294378072583896</v>
      </c>
      <c r="G21" s="5">
        <v>97.281375469050843</v>
      </c>
      <c r="H21" s="5">
        <v>145.41561108492084</v>
      </c>
      <c r="I21" s="5">
        <v>350.84770151455928</v>
      </c>
      <c r="J21" s="5">
        <v>231.61295294692442</v>
      </c>
      <c r="K21" s="5">
        <v>229.20400605034158</v>
      </c>
      <c r="L21" s="5">
        <v>504.74285841931766</v>
      </c>
      <c r="M21" s="5">
        <v>497.39632856978392</v>
      </c>
      <c r="N21" s="5">
        <v>756.31338733993721</v>
      </c>
      <c r="O21" s="5">
        <v>1272.1508464090496</v>
      </c>
      <c r="P21" s="5">
        <v>2183.0511063267995</v>
      </c>
      <c r="Q21" s="5">
        <v>3249.7648768906747</v>
      </c>
      <c r="R21" s="5">
        <v>3227.0414499521462</v>
      </c>
      <c r="S21" s="5">
        <v>3186.1126908157089</v>
      </c>
      <c r="T21" s="5">
        <v>2738.3501638089547</v>
      </c>
      <c r="U21" s="5">
        <v>3092.2771501207371</v>
      </c>
      <c r="V21" s="5">
        <v>3220.06616954839</v>
      </c>
      <c r="W21" s="5">
        <v>3313.0214706677211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306.27694189857766</v>
      </c>
      <c r="R22" s="5">
        <v>934.03384530428923</v>
      </c>
      <c r="S22" s="5">
        <v>2886.2915971172547</v>
      </c>
      <c r="T22" s="5">
        <v>2536.1804756012098</v>
      </c>
      <c r="U22" s="5">
        <v>2671.0684638769453</v>
      </c>
      <c r="V22" s="5">
        <v>2750.12376206403</v>
      </c>
      <c r="W22" s="5">
        <v>2856.6110405720351</v>
      </c>
    </row>
    <row r="23" spans="1:23" s="3" customFormat="1">
      <c r="A23" s="6" t="s">
        <v>145</v>
      </c>
      <c r="B23" s="80" t="s">
        <v>119</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97" t="s">
        <v>152</v>
      </c>
      <c r="B24" s="97"/>
      <c r="C24" s="17">
        <v>90.458021307552457</v>
      </c>
      <c r="D24" s="17">
        <v>150.72734575768976</v>
      </c>
      <c r="E24" s="17">
        <v>173.97553897123586</v>
      </c>
      <c r="F24" s="17">
        <v>265.8276854146485</v>
      </c>
      <c r="G24" s="17">
        <v>316.07279459459596</v>
      </c>
      <c r="H24" s="17">
        <v>423.40838416996928</v>
      </c>
      <c r="I24" s="17">
        <v>697.40466795132079</v>
      </c>
      <c r="J24" s="17">
        <v>659.82174214296037</v>
      </c>
      <c r="K24" s="17">
        <v>746.24054607334904</v>
      </c>
      <c r="L24" s="17">
        <v>1085.6092579571587</v>
      </c>
      <c r="M24" s="17">
        <v>1125.1093010807328</v>
      </c>
      <c r="N24" s="17">
        <v>1433.8001441820736</v>
      </c>
      <c r="O24" s="17">
        <v>1985.6684126768316</v>
      </c>
      <c r="P24" s="17">
        <v>2943.9258870166682</v>
      </c>
      <c r="Q24" s="17">
        <v>4604.8416410757218</v>
      </c>
      <c r="R24" s="17">
        <v>5260.7989665805808</v>
      </c>
      <c r="S24" s="17">
        <v>7220.2466530471447</v>
      </c>
      <c r="T24" s="17">
        <v>6445.8429089592664</v>
      </c>
      <c r="U24" s="17">
        <v>7012.2796294804375</v>
      </c>
      <c r="V24" s="17">
        <v>7267.2577013888722</v>
      </c>
      <c r="W24" s="17">
        <v>7507.2599170947205</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56.986487452832193</v>
      </c>
      <c r="D28" s="5">
        <v>56.548677889803301</v>
      </c>
      <c r="E28" s="5">
        <v>57.352367320828485</v>
      </c>
      <c r="F28" s="5">
        <v>69.130916571259661</v>
      </c>
      <c r="G28" s="5">
        <v>95.974284217385232</v>
      </c>
      <c r="H28" s="5">
        <v>138.55747589682457</v>
      </c>
      <c r="I28" s="5">
        <v>189.49418078941363</v>
      </c>
      <c r="J28" s="5">
        <v>260.9139825083862</v>
      </c>
      <c r="K28" s="5">
        <v>333.8314461595632</v>
      </c>
      <c r="L28" s="5">
        <v>414.32352710522412</v>
      </c>
      <c r="M28" s="5">
        <v>481.35220333884109</v>
      </c>
      <c r="N28" s="5">
        <v>552.86932638251278</v>
      </c>
      <c r="O28" s="5">
        <v>562.83871851028493</v>
      </c>
      <c r="P28" s="5">
        <v>618.25772455169658</v>
      </c>
      <c r="Q28" s="5">
        <v>676.03733761258366</v>
      </c>
      <c r="R28" s="5">
        <v>749.47308493324022</v>
      </c>
      <c r="S28" s="5">
        <v>762.5332023104562</v>
      </c>
      <c r="T28" s="5">
        <v>787.78104509012792</v>
      </c>
      <c r="U28" s="5">
        <v>838.1653991777888</v>
      </c>
      <c r="V28" s="5">
        <v>839.63430493551812</v>
      </c>
      <c r="W28" s="5">
        <v>889.77619809221619</v>
      </c>
    </row>
    <row r="29" spans="1:23" s="3" customFormat="1">
      <c r="A29" s="6" t="s">
        <v>146</v>
      </c>
      <c r="B29" s="80" t="s">
        <v>130</v>
      </c>
      <c r="C29" s="5">
        <v>0</v>
      </c>
      <c r="D29" s="5">
        <v>0</v>
      </c>
      <c r="E29" s="5">
        <v>0</v>
      </c>
      <c r="F29" s="5">
        <v>0</v>
      </c>
      <c r="G29" s="5">
        <v>0</v>
      </c>
      <c r="H29" s="5">
        <v>0</v>
      </c>
      <c r="I29" s="5">
        <v>0</v>
      </c>
      <c r="J29" s="5">
        <v>0</v>
      </c>
      <c r="K29" s="5">
        <v>0</v>
      </c>
      <c r="L29" s="5">
        <v>42.808222874947226</v>
      </c>
      <c r="M29" s="5">
        <v>321.59239670748366</v>
      </c>
      <c r="N29" s="5">
        <v>322.37406953316588</v>
      </c>
      <c r="O29" s="5">
        <v>302.31429392829011</v>
      </c>
      <c r="P29" s="5">
        <v>299.56700194446148</v>
      </c>
      <c r="Q29" s="5">
        <v>1059.2342533152464</v>
      </c>
      <c r="R29" s="5">
        <v>1099.6985049307016</v>
      </c>
      <c r="S29" s="5">
        <v>1052.8671239766593</v>
      </c>
      <c r="T29" s="5">
        <v>1585.4558079735809</v>
      </c>
      <c r="U29" s="5">
        <v>1844.3232224543817</v>
      </c>
      <c r="V29" s="5">
        <v>1741.609372262953</v>
      </c>
      <c r="W29" s="5">
        <v>1862.2918292489644</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97" t="s">
        <v>152</v>
      </c>
      <c r="B32" s="97"/>
      <c r="C32" s="17">
        <v>101.88079804660609</v>
      </c>
      <c r="D32" s="17">
        <v>117.27643155746659</v>
      </c>
      <c r="E32" s="17">
        <v>138.14342381083588</v>
      </c>
      <c r="F32" s="17">
        <v>170.53720381443566</v>
      </c>
      <c r="G32" s="17">
        <v>212.70715925033824</v>
      </c>
      <c r="H32" s="17">
        <v>272.70515361781258</v>
      </c>
      <c r="I32" s="17">
        <v>343.04681071227662</v>
      </c>
      <c r="J32" s="17">
        <v>435.35016871941718</v>
      </c>
      <c r="K32" s="17">
        <v>531.57513136148316</v>
      </c>
      <c r="L32" s="17">
        <v>671.36202026428634</v>
      </c>
      <c r="M32" s="17">
        <v>1026.6627278194328</v>
      </c>
      <c r="N32" s="17">
        <v>1101.1279944878606</v>
      </c>
      <c r="O32" s="17">
        <v>1085.4775052406021</v>
      </c>
      <c r="P32" s="17">
        <v>1139.6050638444701</v>
      </c>
      <c r="Q32" s="17">
        <v>1963.5886342906329</v>
      </c>
      <c r="R32" s="17">
        <v>2094.3161744397648</v>
      </c>
      <c r="S32" s="17">
        <v>2079.2217366657246</v>
      </c>
      <c r="T32" s="17">
        <v>2651.3643804232597</v>
      </c>
      <c r="U32" s="17">
        <v>2974.6095891867617</v>
      </c>
      <c r="V32" s="17">
        <v>2884.3762917267741</v>
      </c>
      <c r="W32" s="17">
        <v>3061.1117347677159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104.09518786090598</v>
      </c>
      <c r="D36" s="5">
        <v>101.43927164227824</v>
      </c>
      <c r="E36" s="5">
        <v>96.429695161738493</v>
      </c>
      <c r="F36" s="5">
        <v>77.135840501784472</v>
      </c>
      <c r="G36" s="5">
        <v>93.367127372863138</v>
      </c>
      <c r="H36" s="5">
        <v>112.53422370371807</v>
      </c>
      <c r="I36" s="5">
        <v>131.87444471871376</v>
      </c>
      <c r="J36" s="5">
        <v>157.45482336294873</v>
      </c>
      <c r="K36" s="5">
        <v>181.20246267274766</v>
      </c>
      <c r="L36" s="5">
        <v>210.86211011237765</v>
      </c>
      <c r="M36" s="5">
        <v>260.9210431010182</v>
      </c>
      <c r="N36" s="5">
        <v>277.93962418802533</v>
      </c>
      <c r="O36" s="5">
        <v>289.74993991601031</v>
      </c>
      <c r="P36" s="5">
        <v>298.7584318683833</v>
      </c>
      <c r="Q36" s="5">
        <v>321.44569613011697</v>
      </c>
      <c r="R36" s="5">
        <v>338.21606193918666</v>
      </c>
      <c r="S36" s="5">
        <v>352.08632454888539</v>
      </c>
      <c r="T36" s="5">
        <v>356.99307471828297</v>
      </c>
      <c r="U36" s="5">
        <v>370.01936459347473</v>
      </c>
      <c r="V36" s="5">
        <v>378.49945929645821</v>
      </c>
      <c r="W36" s="5">
        <v>387.91649430408273</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654.05815845738687</v>
      </c>
      <c r="R37" s="5">
        <v>652.81787111825804</v>
      </c>
      <c r="S37" s="5">
        <v>697.8477854576588</v>
      </c>
      <c r="T37" s="5">
        <v>659.51759498878675</v>
      </c>
      <c r="U37" s="5">
        <v>767.06132373868695</v>
      </c>
      <c r="V37" s="5">
        <v>765.26650211410004</v>
      </c>
      <c r="W37" s="5">
        <v>762.64537694762714</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97" t="s">
        <v>152</v>
      </c>
      <c r="B40" s="97"/>
      <c r="C40" s="17">
        <v>184.21930864959768</v>
      </c>
      <c r="D40" s="17">
        <v>185.83200633258494</v>
      </c>
      <c r="E40" s="17">
        <v>184.72313065342348</v>
      </c>
      <c r="F40" s="17">
        <v>162.69815410791128</v>
      </c>
      <c r="G40" s="17">
        <v>173.16773333688133</v>
      </c>
      <c r="H40" s="17">
        <v>192.73913821378568</v>
      </c>
      <c r="I40" s="17">
        <v>216.40632962348207</v>
      </c>
      <c r="J40" s="17">
        <v>248.46552248557563</v>
      </c>
      <c r="K40" s="17">
        <v>278.04532607459686</v>
      </c>
      <c r="L40" s="17">
        <v>306.06794412170404</v>
      </c>
      <c r="M40" s="17">
        <v>353.06396660270019</v>
      </c>
      <c r="N40" s="17">
        <v>365.84938760299025</v>
      </c>
      <c r="O40" s="17">
        <v>373.62810539734471</v>
      </c>
      <c r="P40" s="17">
        <v>382.00887587370738</v>
      </c>
      <c r="Q40" s="17">
        <v>1059.8227785838335</v>
      </c>
      <c r="R40" s="17">
        <v>1080.0181524730758</v>
      </c>
      <c r="S40" s="17">
        <v>1144.6966490575196</v>
      </c>
      <c r="T40" s="17">
        <v>1114.3819916789612</v>
      </c>
      <c r="U40" s="17">
        <v>1239.2522527875547</v>
      </c>
      <c r="V40" s="17">
        <v>1248.0098209149792</v>
      </c>
      <c r="W40" s="17">
        <v>1255.8936880969088</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1.0863217490629991</v>
      </c>
      <c r="D44" s="5">
        <v>0.18558139178656932</v>
      </c>
      <c r="E44" s="5">
        <v>0.97961734910169962</v>
      </c>
      <c r="F44" s="5">
        <v>2.5331447029724758</v>
      </c>
      <c r="G44" s="5">
        <v>1.9068753056486634</v>
      </c>
      <c r="H44" s="5">
        <v>4.5323111466482651</v>
      </c>
      <c r="I44" s="5">
        <v>7.0805163030166574</v>
      </c>
      <c r="J44" s="5">
        <v>3.6681864592360762</v>
      </c>
      <c r="K44" s="5">
        <v>6.4560941346740872</v>
      </c>
      <c r="L44" s="5">
        <v>16.931328292944361</v>
      </c>
      <c r="M44" s="5">
        <v>8.1695998940734693</v>
      </c>
      <c r="N44" s="5">
        <v>18.093975509229796</v>
      </c>
      <c r="O44" s="5">
        <v>16.656636705797862</v>
      </c>
      <c r="P44" s="5">
        <v>17.069751708268392</v>
      </c>
      <c r="Q44" s="5">
        <v>15.755357797870818</v>
      </c>
      <c r="R44" s="5">
        <v>13.23474730752654</v>
      </c>
      <c r="S44" s="5">
        <v>26.279729782283813</v>
      </c>
      <c r="T44" s="5">
        <v>11.787849106949702</v>
      </c>
      <c r="U44" s="5">
        <v>16.082442803759303</v>
      </c>
      <c r="V44" s="5">
        <v>26.374351108631693</v>
      </c>
      <c r="W44" s="5">
        <v>15.390082218392472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97" t="s">
        <v>152</v>
      </c>
      <c r="B48" s="97"/>
      <c r="C48" s="17">
        <v>6.8389317307119395</v>
      </c>
      <c r="D48" s="17">
        <v>7.6964575414469092</v>
      </c>
      <c r="E48" s="17">
        <v>10.49979827982302</v>
      </c>
      <c r="F48" s="17">
        <v>14.339745339284775</v>
      </c>
      <c r="G48" s="17">
        <v>15.210161253437162</v>
      </c>
      <c r="H48" s="17">
        <v>19.625906688203465</v>
      </c>
      <c r="I48" s="17">
        <v>24.168276726276559</v>
      </c>
      <c r="J48" s="17">
        <v>22.618677581122576</v>
      </c>
      <c r="K48" s="17">
        <v>27.63369392995709</v>
      </c>
      <c r="L48" s="17">
        <v>38.907123093347366</v>
      </c>
      <c r="M48" s="17">
        <v>29.817992063814366</v>
      </c>
      <c r="N48" s="17">
        <v>38.955417462153292</v>
      </c>
      <c r="O48" s="17">
        <v>36.456149181453164</v>
      </c>
      <c r="P48" s="17">
        <v>36.888673787538096</v>
      </c>
      <c r="Q48" s="17">
        <v>35.863716682901014</v>
      </c>
      <c r="R48" s="17">
        <v>34.54864677650874</v>
      </c>
      <c r="S48" s="17">
        <v>48.901440590240213</v>
      </c>
      <c r="T48" s="17">
        <v>35.096551009830101</v>
      </c>
      <c r="U48" s="17">
        <v>40.372071814850706</v>
      </c>
      <c r="V48" s="17">
        <v>51.086710399823289</v>
      </c>
      <c r="W48" s="17">
        <v>40.079920510218372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77</v>
      </c>
      <c r="B8" s="6" t="s">
        <v>130</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77</v>
      </c>
      <c r="B9" s="6" t="s">
        <v>131</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97" t="s">
        <v>249</v>
      </c>
      <c r="B13" s="97"/>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128</v>
      </c>
      <c r="B21" s="6" t="s">
        <v>130</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97" t="s">
        <v>249</v>
      </c>
      <c r="B26" s="97"/>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145</v>
      </c>
      <c r="B34" s="6" t="s">
        <v>130</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146</v>
      </c>
      <c r="B48" s="6" t="s">
        <v>131</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97" t="s">
        <v>249</v>
      </c>
      <c r="B52" s="97"/>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506.965011</v>
      </c>
      <c r="T4" s="5">
        <v>506.965011</v>
      </c>
      <c r="U4" s="5">
        <v>506.965011</v>
      </c>
      <c r="V4" s="5">
        <v>506.965011</v>
      </c>
      <c r="W4" s="5">
        <v>506.965011</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2013.8684260451064</v>
      </c>
      <c r="M7" s="5">
        <v>4167.0613723747056</v>
      </c>
      <c r="N7" s="5">
        <v>4426.5869299668057</v>
      </c>
      <c r="O7" s="5">
        <v>4659.2510842434058</v>
      </c>
      <c r="P7" s="5">
        <v>4920.7930087484056</v>
      </c>
      <c r="Q7" s="5">
        <v>5692.5001764984063</v>
      </c>
      <c r="R7" s="5">
        <v>5987.1469395474078</v>
      </c>
      <c r="S7" s="5">
        <v>6244.5579881403064</v>
      </c>
      <c r="T7" s="5">
        <v>6513.9343156796067</v>
      </c>
      <c r="U7" s="5">
        <v>6815.8714360352069</v>
      </c>
      <c r="V7" s="5">
        <v>6968.7663558191061</v>
      </c>
      <c r="W7" s="5">
        <v>7120.3510106386084</v>
      </c>
    </row>
    <row r="8" spans="1:23">
      <c r="A8" s="6" t="s">
        <v>77</v>
      </c>
      <c r="B8" s="6" t="s">
        <v>130</v>
      </c>
      <c r="C8" s="5">
        <v>0</v>
      </c>
      <c r="D8" s="5">
        <v>20</v>
      </c>
      <c r="E8" s="5">
        <v>20</v>
      </c>
      <c r="F8" s="5">
        <v>20</v>
      </c>
      <c r="G8" s="5">
        <v>20</v>
      </c>
      <c r="H8" s="5">
        <v>20</v>
      </c>
      <c r="I8" s="5">
        <v>20</v>
      </c>
      <c r="J8" s="5">
        <v>20</v>
      </c>
      <c r="K8" s="5">
        <v>20</v>
      </c>
      <c r="L8" s="5">
        <v>36.821147100000005</v>
      </c>
      <c r="M8" s="5">
        <v>451.53385485000001</v>
      </c>
      <c r="N8" s="5">
        <v>576.68981105</v>
      </c>
      <c r="O8" s="5">
        <v>884.42935291999993</v>
      </c>
      <c r="P8" s="5">
        <v>1698.70376951</v>
      </c>
      <c r="Q8" s="5">
        <v>4213.0418102100002</v>
      </c>
      <c r="R8" s="5">
        <v>4213.0418102100002</v>
      </c>
      <c r="S8" s="5">
        <v>4250.9038724600005</v>
      </c>
      <c r="T8" s="5">
        <v>4612.6673028599998</v>
      </c>
      <c r="U8" s="5">
        <v>5625.1943596000001</v>
      </c>
      <c r="V8" s="5">
        <v>5625.1943596000001</v>
      </c>
      <c r="W8" s="5">
        <v>5625.1943596000001</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2152.7166945600002</v>
      </c>
      <c r="R9" s="5">
        <v>2399.8603720800002</v>
      </c>
      <c r="S9" s="5">
        <v>3140</v>
      </c>
      <c r="T9" s="5">
        <v>3140</v>
      </c>
      <c r="U9" s="5">
        <v>3140</v>
      </c>
      <c r="V9" s="5">
        <v>3140</v>
      </c>
      <c r="W9" s="5">
        <v>3140</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97" t="s">
        <v>249</v>
      </c>
      <c r="B13" s="97"/>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4405.0438488193622</v>
      </c>
      <c r="M13" s="17">
        <v>7019.0174931266838</v>
      </c>
      <c r="N13" s="17">
        <v>7446.0074837678558</v>
      </c>
      <c r="O13" s="17">
        <v>8028.9697077108931</v>
      </c>
      <c r="P13" s="17">
        <v>9153.1938476657215</v>
      </c>
      <c r="Q13" s="17">
        <v>12596.560395970373</v>
      </c>
      <c r="R13" s="17">
        <v>13188.536547041109</v>
      </c>
      <c r="S13" s="17">
        <v>14782.593308008623</v>
      </c>
      <c r="T13" s="17">
        <v>15462.890817973173</v>
      </c>
      <c r="U13" s="17">
        <v>16832.14918579939</v>
      </c>
      <c r="V13" s="17">
        <v>17037.972324896091</v>
      </c>
      <c r="W13" s="17">
        <v>17242.374388262677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2684.8897646352743</v>
      </c>
      <c r="N20" s="5">
        <v>2781.1920643013746</v>
      </c>
      <c r="O20" s="5">
        <v>2873.6284036188745</v>
      </c>
      <c r="P20" s="5">
        <v>2968.2229680656746</v>
      </c>
      <c r="Q20" s="5">
        <v>3092.3821682313746</v>
      </c>
      <c r="R20" s="5">
        <v>3203.0418036108749</v>
      </c>
      <c r="S20" s="5">
        <v>3301.0824169071748</v>
      </c>
      <c r="T20" s="5">
        <v>3400.3977810035749</v>
      </c>
      <c r="U20" s="5">
        <v>3510.0020329187751</v>
      </c>
      <c r="V20" s="5">
        <v>3563.917450018675</v>
      </c>
      <c r="W20" s="5">
        <v>3616.7659843735751</v>
      </c>
    </row>
    <row r="21" spans="1:23" s="3" customFormat="1">
      <c r="A21" s="6" t="s">
        <v>128</v>
      </c>
      <c r="B21" s="6" t="s">
        <v>130</v>
      </c>
      <c r="C21" s="5">
        <v>0</v>
      </c>
      <c r="D21" s="5">
        <v>0</v>
      </c>
      <c r="E21" s="5">
        <v>0</v>
      </c>
      <c r="F21" s="5">
        <v>0</v>
      </c>
      <c r="G21" s="5">
        <v>0</v>
      </c>
      <c r="H21" s="5">
        <v>0</v>
      </c>
      <c r="I21" s="5">
        <v>0</v>
      </c>
      <c r="J21" s="5">
        <v>0</v>
      </c>
      <c r="K21" s="5">
        <v>0</v>
      </c>
      <c r="L21" s="5">
        <v>0</v>
      </c>
      <c r="M21" s="5">
        <v>307.22650117000001</v>
      </c>
      <c r="N21" s="5">
        <v>307.22650117000001</v>
      </c>
      <c r="O21" s="5">
        <v>307.22650117000001</v>
      </c>
      <c r="P21" s="5">
        <v>439.70197593</v>
      </c>
      <c r="Q21" s="5">
        <v>1420.5879424700001</v>
      </c>
      <c r="R21" s="5">
        <v>1420.5879424700001</v>
      </c>
      <c r="S21" s="5">
        <v>1420.5879424700001</v>
      </c>
      <c r="T21" s="5">
        <v>1472.1965031499999</v>
      </c>
      <c r="U21" s="5">
        <v>2138.0314367000001</v>
      </c>
      <c r="V21" s="5">
        <v>2138.0314367000001</v>
      </c>
      <c r="W21" s="5">
        <v>2138.0314367000001</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97" t="s">
        <v>249</v>
      </c>
      <c r="B26" s="97"/>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5218.3880347640115</v>
      </c>
      <c r="N26" s="17">
        <v>5332.7854928271718</v>
      </c>
      <c r="O26" s="17">
        <v>5443.0295615840714</v>
      </c>
      <c r="P26" s="17">
        <v>5691.8689127448679</v>
      </c>
      <c r="Q26" s="17">
        <v>6813.9501872625451</v>
      </c>
      <c r="R26" s="17">
        <v>6944.6265029376227</v>
      </c>
      <c r="S26" s="17">
        <v>7064.1442366316433</v>
      </c>
      <c r="T26" s="17">
        <v>7237.5757753093676</v>
      </c>
      <c r="U26" s="17">
        <v>8033.6950963522431</v>
      </c>
      <c r="V26" s="17">
        <v>8109.4274922435989</v>
      </c>
      <c r="W26" s="17">
        <v>8183.1495866556907</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237.19532359999999</v>
      </c>
      <c r="T30" s="5">
        <v>237.19532359999999</v>
      </c>
      <c r="U30" s="5">
        <v>237.19532359999999</v>
      </c>
      <c r="V30" s="5">
        <v>237.19532359999999</v>
      </c>
      <c r="W30" s="5">
        <v>237.19532359999999</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1231.5789107519865</v>
      </c>
      <c r="R33" s="5">
        <v>1294.3739248812867</v>
      </c>
      <c r="S33" s="5">
        <v>1352.5584375060866</v>
      </c>
      <c r="T33" s="5">
        <v>1419.2406535784867</v>
      </c>
      <c r="U33" s="5">
        <v>1497.7746816726867</v>
      </c>
      <c r="V33" s="5">
        <v>1541.3191057967867</v>
      </c>
      <c r="W33" s="5">
        <v>1585.3845648968868</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145.15595619999999</v>
      </c>
      <c r="O34" s="5">
        <v>452.89549807000003</v>
      </c>
      <c r="P34" s="5">
        <v>1134.6944398999999</v>
      </c>
      <c r="Q34" s="5">
        <v>1673.2433059199998</v>
      </c>
      <c r="R34" s="5">
        <v>1673.2433059199998</v>
      </c>
      <c r="S34" s="5">
        <v>1673.2433059199998</v>
      </c>
      <c r="T34" s="5">
        <v>1673.2433059199998</v>
      </c>
      <c r="U34" s="5">
        <v>1772.5811563499999</v>
      </c>
      <c r="V34" s="5">
        <v>1772.5811563499999</v>
      </c>
      <c r="W34" s="5">
        <v>1772.5811563499999</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112.71669455999999</v>
      </c>
      <c r="R35" s="5">
        <v>359.86037207999999</v>
      </c>
      <c r="S35" s="5">
        <v>1100</v>
      </c>
      <c r="T35" s="5">
        <v>1100</v>
      </c>
      <c r="U35" s="5">
        <v>1100</v>
      </c>
      <c r="V35" s="5">
        <v>1100</v>
      </c>
      <c r="W35" s="5">
        <v>1100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97" t="s">
        <v>249</v>
      </c>
      <c r="B39" s="97"/>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832.95208874104105</v>
      </c>
      <c r="O39" s="17">
        <v>1204.9194230062285</v>
      </c>
      <c r="P39" s="17">
        <v>1960.3059004308707</v>
      </c>
      <c r="Q39" s="17">
        <v>3132.7988544493646</v>
      </c>
      <c r="R39" s="17">
        <v>3450.770717861195</v>
      </c>
      <c r="S39" s="17">
        <v>4495.6639529734757</v>
      </c>
      <c r="T39" s="17">
        <v>4570.5657918764828</v>
      </c>
      <c r="U39" s="17">
        <v>4759.2178382984202</v>
      </c>
      <c r="V39" s="17">
        <v>4811.9324399653824</v>
      </c>
      <c r="W39" s="17">
        <v>4864.5263109587713</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146</v>
      </c>
      <c r="B47" s="6" t="s">
        <v>130</v>
      </c>
      <c r="C47" s="5">
        <v>0</v>
      </c>
      <c r="D47" s="5">
        <v>0</v>
      </c>
      <c r="E47" s="5">
        <v>0</v>
      </c>
      <c r="F47" s="5">
        <v>0</v>
      </c>
      <c r="G47" s="5">
        <v>0</v>
      </c>
      <c r="H47" s="5">
        <v>0</v>
      </c>
      <c r="I47" s="5">
        <v>0</v>
      </c>
      <c r="J47" s="5">
        <v>0</v>
      </c>
      <c r="K47" s="5">
        <v>0</v>
      </c>
      <c r="L47" s="5">
        <v>16.821147100000001</v>
      </c>
      <c r="M47" s="5">
        <v>124.30735368000001</v>
      </c>
      <c r="N47" s="5">
        <v>124.30735368000001</v>
      </c>
      <c r="O47" s="5">
        <v>124.30735368000001</v>
      </c>
      <c r="P47" s="5">
        <v>124.30735368000001</v>
      </c>
      <c r="Q47" s="5">
        <v>464.56569522000001</v>
      </c>
      <c r="R47" s="5">
        <v>464.56569522000001</v>
      </c>
      <c r="S47" s="5">
        <v>464.56569522000001</v>
      </c>
      <c r="T47" s="5">
        <v>774.72056494000003</v>
      </c>
      <c r="U47" s="5">
        <v>919.36939949999999</v>
      </c>
      <c r="V47" s="5">
        <v>919.36939949999999</v>
      </c>
      <c r="W47" s="5">
        <v>919.36939949999999</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97" t="s">
        <v>249</v>
      </c>
      <c r="B52" s="97"/>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547.96787742838546</v>
      </c>
      <c r="M52" s="17">
        <v>781.36916927603534</v>
      </c>
      <c r="N52" s="17">
        <v>865.9504772418519</v>
      </c>
      <c r="O52" s="17">
        <v>940.27214358726474</v>
      </c>
      <c r="P52" s="17">
        <v>1028.135946636246</v>
      </c>
      <c r="Q52" s="17">
        <v>1481.8413215080932</v>
      </c>
      <c r="R52" s="17">
        <v>1587.9172849236757</v>
      </c>
      <c r="S52" s="17">
        <v>1680.6424134925296</v>
      </c>
      <c r="T52" s="17">
        <v>2083.9967195827057</v>
      </c>
      <c r="U52" s="17">
        <v>2334.2855506174469</v>
      </c>
      <c r="V52" s="17">
        <v>2395.7360037691869</v>
      </c>
      <c r="W52" s="17">
        <v>2456.6907819441308</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269.76968740000001</v>
      </c>
      <c r="T56" s="5">
        <v>269.76968740000001</v>
      </c>
      <c r="U56" s="5">
        <v>269.76968740000001</v>
      </c>
      <c r="V56" s="5">
        <v>269.76968740000001</v>
      </c>
      <c r="W56" s="5">
        <v>269.76968740000001</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194.06395262577831</v>
      </c>
      <c r="M59" s="5">
        <v>290.8083404937783</v>
      </c>
      <c r="N59" s="5">
        <v>306.24184758557823</v>
      </c>
      <c r="O59" s="5">
        <v>324.3632530825783</v>
      </c>
      <c r="P59" s="5">
        <v>346.22867918727826</v>
      </c>
      <c r="Q59" s="5">
        <v>375.47691042117827</v>
      </c>
      <c r="R59" s="5">
        <v>401.26773472077826</v>
      </c>
      <c r="S59" s="5">
        <v>420.37981451707827</v>
      </c>
      <c r="T59" s="5">
        <v>439.93207888907824</v>
      </c>
      <c r="U59" s="5">
        <v>461.91736730967824</v>
      </c>
      <c r="V59" s="5">
        <v>471.29163037657833</v>
      </c>
      <c r="W59" s="5">
        <v>480.54271564367826</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654.6448666</v>
      </c>
      <c r="R60" s="5">
        <v>654.6448666</v>
      </c>
      <c r="S60" s="5">
        <v>692.50692885000001</v>
      </c>
      <c r="T60" s="5">
        <v>692.50692885000001</v>
      </c>
      <c r="U60" s="5">
        <v>795.21236705000001</v>
      </c>
      <c r="V60" s="5">
        <v>795.21236705000001</v>
      </c>
      <c r="W60" s="5">
        <v>795.21236705000001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97" t="s">
        <v>249</v>
      </c>
      <c r="B65" s="97"/>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236.39836596718033</v>
      </c>
      <c r="M65" s="17">
        <v>338.02588160207313</v>
      </c>
      <c r="N65" s="17">
        <v>357.84686731316509</v>
      </c>
      <c r="O65" s="17">
        <v>379.42441797360829</v>
      </c>
      <c r="P65" s="17">
        <v>406.09906311945736</v>
      </c>
      <c r="Q65" s="17">
        <v>1094.2439108566909</v>
      </c>
      <c r="R65" s="17">
        <v>1125.3213561903019</v>
      </c>
      <c r="S65" s="17">
        <v>1457.4007338526574</v>
      </c>
      <c r="T65" s="17">
        <v>1481.2773856325657</v>
      </c>
      <c r="U65" s="17">
        <v>1610.5506008831046</v>
      </c>
      <c r="V65" s="17">
        <v>1624.6060464254203</v>
      </c>
      <c r="W65" s="17">
        <v>1639.7872554125022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249</v>
      </c>
      <c r="B78" s="97"/>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145</v>
      </c>
      <c r="B11" s="54" t="s">
        <v>168</v>
      </c>
      <c r="C11" s="54" t="s">
        <v>169</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145</v>
      </c>
      <c r="B12" s="54" t="s">
        <v>170</v>
      </c>
      <c r="C12" s="54" t="s">
        <v>171</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128</v>
      </c>
      <c r="B15" s="54" t="s">
        <v>176</v>
      </c>
      <c r="C15" s="54" t="s">
        <v>177</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147</v>
      </c>
      <c r="B29" s="54" t="s">
        <v>204</v>
      </c>
      <c r="C29" s="54" t="s">
        <v>205</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98" t="s">
        <v>227</v>
      </c>
      <c r="B41" s="98"/>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145</v>
      </c>
      <c r="B51" s="54" t="s">
        <v>168</v>
      </c>
      <c r="C51" s="54" t="s">
        <v>169</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145</v>
      </c>
      <c r="B52" s="54" t="s">
        <v>170</v>
      </c>
      <c r="C52" s="54" t="s">
        <v>171</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148</v>
      </c>
      <c r="B79" s="54" t="s">
        <v>224</v>
      </c>
      <c r="C79" s="54" t="s">
        <v>225</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99" t="s">
        <v>226</v>
      </c>
      <c r="B80" s="99"/>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98" t="s">
        <v>227</v>
      </c>
      <c r="B81" s="98"/>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145</v>
      </c>
      <c r="B93" s="54" t="s">
        <v>168</v>
      </c>
      <c r="C93" s="54" t="s">
        <v>169</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148</v>
      </c>
      <c r="B121" s="54" t="s">
        <v>224</v>
      </c>
      <c r="C121" s="54" t="s">
        <v>225</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99" t="s">
        <v>226</v>
      </c>
      <c r="B122" s="99"/>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98" t="s">
        <v>227</v>
      </c>
      <c r="B123" s="98"/>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500</v>
      </c>
      <c r="R11" s="5">
        <v>500</v>
      </c>
      <c r="S11" s="5">
        <v>500</v>
      </c>
      <c r="T11" s="5">
        <v>500</v>
      </c>
      <c r="U11" s="5">
        <v>500</v>
      </c>
      <c r="V11" s="5">
        <v>500</v>
      </c>
      <c r="W11" s="5">
        <v>500</v>
      </c>
      <c r="X11" s="5">
        <v>500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297.38886129999997</v>
      </c>
      <c r="Q12" s="5">
        <v>588.08557783000003</v>
      </c>
      <c r="R12" s="5">
        <v>1818.06683297</v>
      </c>
      <c r="S12" s="5">
        <v>2428.88670456</v>
      </c>
      <c r="T12" s="5">
        <v>4368.06204884</v>
      </c>
      <c r="U12" s="5">
        <v>4368.06204884</v>
      </c>
      <c r="V12" s="5">
        <v>4368.06204884</v>
      </c>
      <c r="W12" s="5">
        <v>4741.5334842800003</v>
      </c>
      <c r="X12" s="5">
        <v>4741.5334842800003</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809.15254707999998</v>
      </c>
      <c r="O13" s="5">
        <v>809.15254707999998</v>
      </c>
      <c r="P13" s="5">
        <v>1613.17266129</v>
      </c>
      <c r="Q13" s="5">
        <v>1613.17266129</v>
      </c>
      <c r="R13" s="5">
        <v>5034.7549941899997</v>
      </c>
      <c r="S13" s="5">
        <v>5034.7549941899997</v>
      </c>
      <c r="T13" s="5">
        <v>5769.3933986299999</v>
      </c>
      <c r="U13" s="5">
        <v>5850.2607559199996</v>
      </c>
      <c r="V13" s="5">
        <v>5850.2607559199996</v>
      </c>
      <c r="W13" s="5">
        <v>5895.2451466000002</v>
      </c>
      <c r="X13" s="5">
        <v>5895.2451466000002</v>
      </c>
    </row>
    <row r="14" spans="1:25">
      <c r="A14" s="54" t="s">
        <v>128</v>
      </c>
      <c r="B14" s="54" t="s">
        <v>174</v>
      </c>
      <c r="C14" s="54" t="s">
        <v>175</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1758.70391135</v>
      </c>
      <c r="W14" s="5">
        <v>1758.70391135</v>
      </c>
      <c r="X14" s="5">
        <v>1758.70391135</v>
      </c>
    </row>
    <row r="15" spans="1:25">
      <c r="A15" s="54" t="s">
        <v>128</v>
      </c>
      <c r="B15" s="54" t="s">
        <v>176</v>
      </c>
      <c r="C15" s="54" t="s">
        <v>177</v>
      </c>
      <c r="D15" s="5">
        <v>0</v>
      </c>
      <c r="E15" s="5">
        <v>150</v>
      </c>
      <c r="F15" s="5">
        <v>150</v>
      </c>
      <c r="G15" s="5">
        <v>150</v>
      </c>
      <c r="H15" s="5">
        <v>150</v>
      </c>
      <c r="I15" s="5">
        <v>929.74694723000005</v>
      </c>
      <c r="J15" s="5">
        <v>991.83070786999997</v>
      </c>
      <c r="K15" s="5">
        <v>991.83070786999997</v>
      </c>
      <c r="L15" s="5">
        <v>991.83070786999997</v>
      </c>
      <c r="M15" s="5">
        <v>2200</v>
      </c>
      <c r="N15" s="5">
        <v>2200</v>
      </c>
      <c r="O15" s="5">
        <v>2200</v>
      </c>
      <c r="P15" s="5">
        <v>2200</v>
      </c>
      <c r="Q15" s="5">
        <v>2200</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297.31507469000002</v>
      </c>
      <c r="H18" s="5">
        <v>297.31507469000002</v>
      </c>
      <c r="I18" s="5">
        <v>297.31507469000002</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100</v>
      </c>
      <c r="I23" s="5">
        <v>200</v>
      </c>
      <c r="J23" s="5">
        <v>300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20</v>
      </c>
      <c r="L27" s="5">
        <v>120</v>
      </c>
      <c r="M27" s="5">
        <v>120</v>
      </c>
      <c r="N27" s="5">
        <v>120</v>
      </c>
      <c r="O27" s="5">
        <v>120</v>
      </c>
      <c r="P27" s="5">
        <v>120</v>
      </c>
      <c r="Q27" s="5">
        <v>120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309.59004031000001</v>
      </c>
      <c r="N29" s="5">
        <v>309.59004031000001</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102.13259239</v>
      </c>
      <c r="I34" s="5">
        <v>376.19616966000001</v>
      </c>
      <c r="J34" s="5">
        <v>866.80433334999998</v>
      </c>
      <c r="K34" s="5">
        <v>866.80433334999998</v>
      </c>
      <c r="L34" s="5">
        <v>866.80433334999998</v>
      </c>
      <c r="M34" s="5">
        <v>866.80433334999998</v>
      </c>
      <c r="N34" s="5">
        <v>866.80433334999998</v>
      </c>
      <c r="O34" s="5">
        <v>866.80433334999998</v>
      </c>
      <c r="P34" s="5">
        <v>866.80433334999998</v>
      </c>
      <c r="Q34" s="5">
        <v>866.80433334999998</v>
      </c>
      <c r="R34" s="5">
        <v>866.80433334999998</v>
      </c>
      <c r="S34" s="5">
        <v>866.80433334999998</v>
      </c>
      <c r="T34" s="5">
        <v>866.80433334999998</v>
      </c>
      <c r="U34" s="5">
        <v>893.42715284999997</v>
      </c>
      <c r="V34" s="5">
        <v>893.42715284999997</v>
      </c>
      <c r="W34" s="5">
        <v>893.42715284999997</v>
      </c>
      <c r="X34" s="5">
        <v>893.42715284999997</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1087.3150746900001</v>
      </c>
      <c r="H40" s="55">
        <v>1474.44766708</v>
      </c>
      <c r="I40" s="55">
        <v>2628.2581915800001</v>
      </c>
      <c r="J40" s="55">
        <v>4583.6350412199999</v>
      </c>
      <c r="K40" s="55">
        <v>4683.6350412199999</v>
      </c>
      <c r="L40" s="55">
        <v>4783.6350412199999</v>
      </c>
      <c r="M40" s="55">
        <v>6301.3943736600004</v>
      </c>
      <c r="N40" s="55">
        <v>6995.5469207400001</v>
      </c>
      <c r="O40" s="55">
        <v>7685.9568804299997</v>
      </c>
      <c r="P40" s="55">
        <v>8787.3658559399992</v>
      </c>
      <c r="Q40" s="55">
        <v>9578.0625724700003</v>
      </c>
      <c r="R40" s="55">
        <v>14509.626160510001</v>
      </c>
      <c r="S40" s="55">
        <v>15120.446032100001</v>
      </c>
      <c r="T40" s="55">
        <v>17794.259780819997</v>
      </c>
      <c r="U40" s="55">
        <v>17901.749957609998</v>
      </c>
      <c r="V40" s="55">
        <v>19360.453868959998</v>
      </c>
      <c r="W40" s="55">
        <v>19778.909695079998</v>
      </c>
      <c r="X40" s="55">
        <v>19778.909695079998</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323.77135200999999</v>
      </c>
      <c r="J44" s="5">
        <v>600</v>
      </c>
      <c r="K44" s="5">
        <v>600</v>
      </c>
      <c r="L44" s="5">
        <v>600</v>
      </c>
      <c r="M44" s="5">
        <v>645</v>
      </c>
      <c r="N44" s="5">
        <v>645</v>
      </c>
      <c r="O44" s="5">
        <v>645</v>
      </c>
      <c r="P44" s="5">
        <v>645</v>
      </c>
      <c r="Q44" s="5">
        <v>645</v>
      </c>
      <c r="R44" s="5">
        <v>992.98783507000007</v>
      </c>
      <c r="S44" s="5">
        <v>992.98783507000007</v>
      </c>
      <c r="T44" s="5">
        <v>1196.92376528</v>
      </c>
      <c r="U44" s="5">
        <v>1196.92376528</v>
      </c>
      <c r="V44" s="5">
        <v>1196.92376528</v>
      </c>
      <c r="W44" s="5">
        <v>1354.90571413</v>
      </c>
      <c r="X44" s="5">
        <v>1354.90571413</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432.68912641999998</v>
      </c>
      <c r="O47" s="5">
        <v>742.83512528000006</v>
      </c>
      <c r="P47" s="5">
        <v>742.83512528000006</v>
      </c>
      <c r="Q47" s="5">
        <v>999.99999998999999</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702.16487471000005</v>
      </c>
      <c r="P49" s="5">
        <v>702.16487471000005</v>
      </c>
      <c r="Q49" s="5">
        <v>702.16487471000005</v>
      </c>
      <c r="R49" s="5">
        <v>794.57854001999999</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24.639859520000002</v>
      </c>
      <c r="W50" s="5">
        <v>24.639859520000002</v>
      </c>
      <c r="X50" s="5">
        <v>24.639859520000002</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1350.0207821900001</v>
      </c>
      <c r="P51" s="5">
        <v>1400</v>
      </c>
      <c r="Q51" s="5">
        <v>1400</v>
      </c>
      <c r="R51" s="5">
        <v>1400</v>
      </c>
      <c r="S51" s="5">
        <v>1861.0586154800001</v>
      </c>
      <c r="T51" s="5">
        <v>3374.0463082400001</v>
      </c>
      <c r="U51" s="5">
        <v>3592.5907667400002</v>
      </c>
      <c r="V51" s="5">
        <v>3592.5907667400002</v>
      </c>
      <c r="W51" s="5">
        <v>3592.5907667400002</v>
      </c>
      <c r="X51" s="5">
        <v>3592.5907667400002</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663.62510296000005</v>
      </c>
      <c r="N53" s="5">
        <v>1388.04614371</v>
      </c>
      <c r="O53" s="5">
        <v>2549.6211088299997</v>
      </c>
      <c r="P53" s="5">
        <v>2588.58774675</v>
      </c>
      <c r="Q53" s="5">
        <v>2776.6691728400001</v>
      </c>
      <c r="R53" s="5">
        <v>4405.8169225500005</v>
      </c>
      <c r="S53" s="5">
        <v>5041.5183562100001</v>
      </c>
      <c r="T53" s="5">
        <v>6089.3346961899997</v>
      </c>
      <c r="U53" s="5">
        <v>6089.3346961899997</v>
      </c>
      <c r="V53" s="5">
        <v>6089.3346961899997</v>
      </c>
      <c r="W53" s="5">
        <v>6089.3346961899997</v>
      </c>
      <c r="X53" s="5">
        <v>6089.3346961899997</v>
      </c>
      <c r="Y53" s="3"/>
    </row>
    <row r="54" spans="1:25">
      <c r="A54" s="54" t="s">
        <v>128</v>
      </c>
      <c r="B54" s="54" t="s">
        <v>176</v>
      </c>
      <c r="C54" s="54" t="s">
        <v>177</v>
      </c>
      <c r="D54" s="5">
        <v>0</v>
      </c>
      <c r="E54" s="5">
        <v>0</v>
      </c>
      <c r="F54" s="5">
        <v>0</v>
      </c>
      <c r="G54" s="5">
        <v>0</v>
      </c>
      <c r="H54" s="5">
        <v>0</v>
      </c>
      <c r="I54" s="5">
        <v>0</v>
      </c>
      <c r="J54" s="5">
        <v>0</v>
      </c>
      <c r="K54" s="5">
        <v>0</v>
      </c>
      <c r="L54" s="5">
        <v>0</v>
      </c>
      <c r="M54" s="5">
        <v>800</v>
      </c>
      <c r="N54" s="5">
        <v>800</v>
      </c>
      <c r="O54" s="5">
        <v>800</v>
      </c>
      <c r="P54" s="5">
        <v>800</v>
      </c>
      <c r="Q54" s="5">
        <v>800</v>
      </c>
      <c r="R54" s="5">
        <v>1533.15833436</v>
      </c>
      <c r="S54" s="5">
        <v>1533.15833436</v>
      </c>
      <c r="T54" s="5">
        <v>1533.15833436</v>
      </c>
      <c r="U54" s="5">
        <v>1533.15833436</v>
      </c>
      <c r="V54" s="5">
        <v>1533.15833436</v>
      </c>
      <c r="W54" s="5">
        <v>1533.15833436</v>
      </c>
      <c r="X54" s="5">
        <v>1533.15833436</v>
      </c>
      <c r="Y54" s="3"/>
    </row>
    <row r="55" spans="1:25">
      <c r="A55" s="54" t="s">
        <v>128</v>
      </c>
      <c r="B55" s="54" t="s">
        <v>178</v>
      </c>
      <c r="C55" s="54" t="s">
        <v>179</v>
      </c>
      <c r="D55" s="5">
        <v>0</v>
      </c>
      <c r="E55" s="5">
        <v>227</v>
      </c>
      <c r="F55" s="5">
        <v>227</v>
      </c>
      <c r="G55" s="5">
        <v>227</v>
      </c>
      <c r="H55" s="5">
        <v>227</v>
      </c>
      <c r="I55" s="5">
        <v>227</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200</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151.19999999999999</v>
      </c>
      <c r="K64" s="5">
        <v>290</v>
      </c>
      <c r="L64" s="5">
        <v>300</v>
      </c>
      <c r="M64" s="5">
        <v>300</v>
      </c>
      <c r="N64" s="5">
        <v>300</v>
      </c>
      <c r="O64" s="5">
        <v>300</v>
      </c>
      <c r="P64" s="5">
        <v>300</v>
      </c>
      <c r="Q64" s="5">
        <v>300</v>
      </c>
      <c r="R64" s="5">
        <v>300</v>
      </c>
      <c r="S64" s="5">
        <v>300</v>
      </c>
      <c r="T64" s="5">
        <v>611.30759241999999</v>
      </c>
      <c r="U64" s="5">
        <v>611.30759241999999</v>
      </c>
      <c r="V64" s="5">
        <v>1170.2705477899999</v>
      </c>
      <c r="W64" s="5">
        <v>1585.31306606</v>
      </c>
      <c r="X64" s="5">
        <v>1585.31306606</v>
      </c>
      <c r="Y64" s="3"/>
    </row>
    <row r="65" spans="1:25">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455.61896942999999</v>
      </c>
      <c r="U65" s="5">
        <v>455.61896942999999</v>
      </c>
      <c r="V65" s="5">
        <v>455.61896942999999</v>
      </c>
      <c r="W65" s="5">
        <v>455.61896942999999</v>
      </c>
      <c r="X65" s="5">
        <v>455.61896942999999</v>
      </c>
      <c r="Y65" s="3"/>
    </row>
    <row r="66" spans="1:25">
      <c r="A66" s="54" t="s">
        <v>146</v>
      </c>
      <c r="B66" s="54" t="s">
        <v>200</v>
      </c>
      <c r="C66" s="54" t="s">
        <v>201</v>
      </c>
      <c r="D66" s="5">
        <v>0</v>
      </c>
      <c r="E66" s="5">
        <v>0</v>
      </c>
      <c r="F66" s="5">
        <v>0</v>
      </c>
      <c r="G66" s="5">
        <v>0</v>
      </c>
      <c r="H66" s="5">
        <v>0</v>
      </c>
      <c r="I66" s="5">
        <v>18.8</v>
      </c>
      <c r="J66" s="5">
        <v>278.8</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55</v>
      </c>
      <c r="N67" s="5">
        <v>189.72730639</v>
      </c>
      <c r="O67" s="5">
        <v>189.72730639</v>
      </c>
      <c r="P67" s="5">
        <v>211.65235637000001</v>
      </c>
      <c r="Q67" s="5">
        <v>211.65235637000001</v>
      </c>
      <c r="R67" s="5">
        <v>211.65235637000001</v>
      </c>
      <c r="S67" s="5">
        <v>211.65235637000001</v>
      </c>
      <c r="T67" s="5">
        <v>355.44467716000003</v>
      </c>
      <c r="U67" s="5">
        <v>355.44467716000003</v>
      </c>
      <c r="V67" s="5">
        <v>355.44467716000003</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133.19566664999999</v>
      </c>
      <c r="N69" s="5">
        <v>133.19566664999999</v>
      </c>
      <c r="O69" s="5">
        <v>133.19566664999999</v>
      </c>
      <c r="P69" s="5">
        <v>133.19566664999999</v>
      </c>
      <c r="Q69" s="5">
        <v>133.19566664999999</v>
      </c>
      <c r="R69" s="5">
        <v>668.02401838000003</v>
      </c>
      <c r="S69" s="5">
        <v>668.02401838000003</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77.669294249999993</v>
      </c>
      <c r="U70" s="5">
        <v>77.669294249999993</v>
      </c>
      <c r="V70" s="5">
        <v>77.669294249999993</v>
      </c>
      <c r="W70" s="5">
        <v>77.669294249999993</v>
      </c>
      <c r="X70" s="5">
        <v>77.669294249999993</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480</v>
      </c>
      <c r="K78" s="5">
        <v>480</v>
      </c>
      <c r="L78" s="5">
        <v>480</v>
      </c>
      <c r="M78" s="5">
        <v>480</v>
      </c>
      <c r="N78" s="5">
        <v>480</v>
      </c>
      <c r="O78" s="5">
        <v>480</v>
      </c>
      <c r="P78" s="5">
        <v>480</v>
      </c>
      <c r="Q78" s="5">
        <v>480</v>
      </c>
      <c r="R78" s="5">
        <v>480</v>
      </c>
      <c r="S78" s="5">
        <v>480</v>
      </c>
      <c r="T78" s="5">
        <v>480</v>
      </c>
      <c r="U78" s="5">
        <v>480</v>
      </c>
      <c r="V78" s="5">
        <v>480</v>
      </c>
      <c r="W78" s="5">
        <v>480</v>
      </c>
      <c r="X78" s="5">
        <v>480</v>
      </c>
      <c r="Y78" s="3"/>
    </row>
    <row r="79" spans="1:25">
      <c r="A79" s="98" t="s">
        <v>227</v>
      </c>
      <c r="B79" s="98"/>
      <c r="C79" s="86"/>
      <c r="D79" s="55">
        <v>0</v>
      </c>
      <c r="E79" s="55">
        <v>1087.2</v>
      </c>
      <c r="F79" s="55">
        <v>1087.2</v>
      </c>
      <c r="G79" s="55">
        <v>1087.2</v>
      </c>
      <c r="H79" s="55">
        <v>1087.2</v>
      </c>
      <c r="I79" s="55">
        <v>1670.7713520100001</v>
      </c>
      <c r="J79" s="55">
        <v>2688</v>
      </c>
      <c r="K79" s="55">
        <v>2948</v>
      </c>
      <c r="L79" s="55">
        <v>3208</v>
      </c>
      <c r="M79" s="55">
        <v>5104.8207696099998</v>
      </c>
      <c r="N79" s="55">
        <v>6496.6582431699999</v>
      </c>
      <c r="O79" s="55">
        <v>9520.5648640499985</v>
      </c>
      <c r="P79" s="55">
        <v>9631.4357697599989</v>
      </c>
      <c r="Q79" s="55">
        <v>10076.682070559998</v>
      </c>
      <c r="R79" s="55">
        <v>13414.218006749999</v>
      </c>
      <c r="S79" s="55">
        <v>14616.39951587</v>
      </c>
      <c r="T79" s="55">
        <v>18901.503637330003</v>
      </c>
      <c r="U79" s="55">
        <v>19120.048095830003</v>
      </c>
      <c r="V79" s="55">
        <v>19703.650910720004</v>
      </c>
      <c r="W79" s="55">
        <v>20721.23070068</v>
      </c>
      <c r="X79" s="55">
        <v>20721.23070068</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378.77135200999999</v>
      </c>
      <c r="J85" s="5">
        <v>655</v>
      </c>
      <c r="K85" s="5">
        <v>655</v>
      </c>
      <c r="L85" s="5">
        <v>655</v>
      </c>
      <c r="M85" s="5">
        <v>700</v>
      </c>
      <c r="N85" s="5">
        <v>700</v>
      </c>
      <c r="O85" s="5">
        <v>700</v>
      </c>
      <c r="P85" s="5">
        <v>700</v>
      </c>
      <c r="Q85" s="5">
        <v>700</v>
      </c>
      <c r="R85" s="5">
        <v>1047.9878350700001</v>
      </c>
      <c r="S85" s="5">
        <v>1047.9878350700001</v>
      </c>
      <c r="T85" s="5">
        <v>1251.92376528</v>
      </c>
      <c r="U85" s="5">
        <v>1251.92376528</v>
      </c>
      <c r="V85" s="5">
        <v>1251.92376528</v>
      </c>
      <c r="W85" s="5">
        <v>1409.90571413</v>
      </c>
      <c r="X85" s="5">
        <v>1409.90571413</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787.68912641999998</v>
      </c>
      <c r="O88" s="5">
        <v>1097.8351252800001</v>
      </c>
      <c r="P88" s="5">
        <v>1097.8351252800001</v>
      </c>
      <c r="Q88" s="5">
        <v>1354.9999999900001</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702.16487471000005</v>
      </c>
      <c r="P90" s="5">
        <v>702.16487471000005</v>
      </c>
      <c r="Q90" s="5">
        <v>702.16487471000005</v>
      </c>
      <c r="R90" s="5">
        <v>794.57854001999999</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500</v>
      </c>
      <c r="R91" s="5">
        <v>500</v>
      </c>
      <c r="S91" s="5">
        <v>500</v>
      </c>
      <c r="T91" s="5">
        <v>500</v>
      </c>
      <c r="U91" s="5">
        <v>500</v>
      </c>
      <c r="V91" s="5">
        <v>524.63985951999996</v>
      </c>
      <c r="W91" s="5">
        <v>524.63985951999996</v>
      </c>
      <c r="X91" s="5">
        <v>524.63985951999996</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1350.0207821900001</v>
      </c>
      <c r="P92" s="5">
        <v>1697.3888612999999</v>
      </c>
      <c r="Q92" s="5">
        <v>1988.0855778300001</v>
      </c>
      <c r="R92" s="5">
        <v>3218.0668329700002</v>
      </c>
      <c r="S92" s="5">
        <v>4289.9453200400003</v>
      </c>
      <c r="T92" s="5">
        <v>7742.1083570800001</v>
      </c>
      <c r="U92" s="5">
        <v>7960.6528155800006</v>
      </c>
      <c r="V92" s="5">
        <v>7960.6528155800006</v>
      </c>
      <c r="W92" s="5">
        <v>8334.1242510200009</v>
      </c>
      <c r="X92" s="5">
        <v>8334.1242510200009</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809.15254707999998</v>
      </c>
      <c r="O93" s="5">
        <v>809.15254707999998</v>
      </c>
      <c r="P93" s="5">
        <v>1613.17266129</v>
      </c>
      <c r="Q93" s="5">
        <v>1613.17266129</v>
      </c>
      <c r="R93" s="5">
        <v>5034.7549941899997</v>
      </c>
      <c r="S93" s="5">
        <v>5034.7549941899997</v>
      </c>
      <c r="T93" s="5">
        <v>5769.3933986299999</v>
      </c>
      <c r="U93" s="5">
        <v>5850.2607559199996</v>
      </c>
      <c r="V93" s="5">
        <v>5850.2607559199996</v>
      </c>
      <c r="W93" s="5">
        <v>5895.2451466000002</v>
      </c>
      <c r="X93" s="5">
        <v>5895.2451466000002</v>
      </c>
      <c r="Y93" s="3"/>
    </row>
    <row r="94" spans="1:25">
      <c r="A94" s="54" t="s">
        <v>128</v>
      </c>
      <c r="B94" s="54" t="s">
        <v>174</v>
      </c>
      <c r="C94" s="54" t="s">
        <v>175</v>
      </c>
      <c r="D94" s="5">
        <v>0</v>
      </c>
      <c r="E94" s="5">
        <v>115</v>
      </c>
      <c r="F94" s="5">
        <v>115</v>
      </c>
      <c r="G94" s="5">
        <v>115</v>
      </c>
      <c r="H94" s="5">
        <v>300</v>
      </c>
      <c r="I94" s="5">
        <v>300</v>
      </c>
      <c r="J94" s="5">
        <v>300</v>
      </c>
      <c r="K94" s="5">
        <v>300</v>
      </c>
      <c r="L94" s="5">
        <v>300</v>
      </c>
      <c r="M94" s="5">
        <v>963.62510296000005</v>
      </c>
      <c r="N94" s="5">
        <v>1688.04614371</v>
      </c>
      <c r="O94" s="5">
        <v>2849.6211088299997</v>
      </c>
      <c r="P94" s="5">
        <v>2888.58774675</v>
      </c>
      <c r="Q94" s="5">
        <v>3076.6691728400001</v>
      </c>
      <c r="R94" s="5">
        <v>4705.8169225500005</v>
      </c>
      <c r="S94" s="5">
        <v>5341.5183562100001</v>
      </c>
      <c r="T94" s="5">
        <v>6389.3346961899997</v>
      </c>
      <c r="U94" s="5">
        <v>6389.3346961899997</v>
      </c>
      <c r="V94" s="5">
        <v>7848.0386075400002</v>
      </c>
      <c r="W94" s="5">
        <v>7848.0386075400002</v>
      </c>
      <c r="X94" s="5">
        <v>7848.0386075400002</v>
      </c>
      <c r="Y94" s="3"/>
    </row>
    <row r="95" spans="1:25">
      <c r="A95" s="54" t="s">
        <v>128</v>
      </c>
      <c r="B95" s="54" t="s">
        <v>176</v>
      </c>
      <c r="C95" s="54" t="s">
        <v>177</v>
      </c>
      <c r="D95" s="5">
        <v>0</v>
      </c>
      <c r="E95" s="5">
        <v>150</v>
      </c>
      <c r="F95" s="5">
        <v>150</v>
      </c>
      <c r="G95" s="5">
        <v>150</v>
      </c>
      <c r="H95" s="5">
        <v>150</v>
      </c>
      <c r="I95" s="5">
        <v>929.74694723000005</v>
      </c>
      <c r="J95" s="5">
        <v>991.83070786999997</v>
      </c>
      <c r="K95" s="5">
        <v>991.83070786999997</v>
      </c>
      <c r="L95" s="5">
        <v>991.83070786999997</v>
      </c>
      <c r="M95" s="5">
        <v>3000</v>
      </c>
      <c r="N95" s="5">
        <v>3000</v>
      </c>
      <c r="O95" s="5">
        <v>3000</v>
      </c>
      <c r="P95" s="5">
        <v>3000</v>
      </c>
      <c r="Q95" s="5">
        <v>3000</v>
      </c>
      <c r="R95" s="5">
        <v>3733.15833436</v>
      </c>
      <c r="S95" s="5">
        <v>3733.15833436</v>
      </c>
      <c r="T95" s="5">
        <v>3733.15833436</v>
      </c>
      <c r="U95" s="5">
        <v>3733.15833436</v>
      </c>
      <c r="V95" s="5">
        <v>3733.15833436</v>
      </c>
      <c r="W95" s="5">
        <v>3733.15833436</v>
      </c>
      <c r="X95" s="5">
        <v>3733.15833436</v>
      </c>
      <c r="Y95" s="3"/>
    </row>
    <row r="96" spans="1:25">
      <c r="A96" s="54" t="s">
        <v>128</v>
      </c>
      <c r="B96" s="54" t="s">
        <v>178</v>
      </c>
      <c r="C96" s="54" t="s">
        <v>179</v>
      </c>
      <c r="D96" s="5">
        <v>0</v>
      </c>
      <c r="E96" s="5">
        <v>227</v>
      </c>
      <c r="F96" s="5">
        <v>227</v>
      </c>
      <c r="G96" s="5">
        <v>227</v>
      </c>
      <c r="H96" s="5">
        <v>227</v>
      </c>
      <c r="I96" s="5">
        <v>227</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297.31507469000002</v>
      </c>
      <c r="H98" s="5">
        <v>297.31507469000002</v>
      </c>
      <c r="I98" s="5">
        <v>297.31507469000002</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200</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100</v>
      </c>
      <c r="I103" s="5">
        <v>200</v>
      </c>
      <c r="J103" s="5">
        <v>300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209</v>
      </c>
      <c r="I104" s="5">
        <v>450</v>
      </c>
      <c r="J104" s="5">
        <v>450</v>
      </c>
      <c r="K104" s="5">
        <v>450</v>
      </c>
      <c r="L104" s="5">
        <v>700</v>
      </c>
      <c r="M104" s="5">
        <v>700</v>
      </c>
      <c r="N104" s="5">
        <v>700</v>
      </c>
      <c r="O104" s="5">
        <v>700</v>
      </c>
      <c r="P104" s="5">
        <v>700</v>
      </c>
      <c r="Q104" s="5">
        <v>700</v>
      </c>
      <c r="R104" s="5">
        <v>700</v>
      </c>
      <c r="S104" s="5">
        <v>700</v>
      </c>
      <c r="T104" s="5">
        <v>700</v>
      </c>
      <c r="U104" s="5">
        <v>700</v>
      </c>
      <c r="V104" s="5">
        <v>700</v>
      </c>
      <c r="W104" s="5">
        <v>700</v>
      </c>
      <c r="X104" s="5">
        <v>700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151.19999999999999</v>
      </c>
      <c r="K105" s="5">
        <v>290</v>
      </c>
      <c r="L105" s="5">
        <v>300</v>
      </c>
      <c r="M105" s="5">
        <v>300</v>
      </c>
      <c r="N105" s="5">
        <v>300</v>
      </c>
      <c r="O105" s="5">
        <v>300</v>
      </c>
      <c r="P105" s="5">
        <v>300</v>
      </c>
      <c r="Q105" s="5">
        <v>300</v>
      </c>
      <c r="R105" s="5">
        <v>300</v>
      </c>
      <c r="S105" s="5">
        <v>300</v>
      </c>
      <c r="T105" s="5">
        <v>611.30759241999999</v>
      </c>
      <c r="U105" s="5">
        <v>611.30759241999999</v>
      </c>
      <c r="V105" s="5">
        <v>1170.2705477899999</v>
      </c>
      <c r="W105" s="5">
        <v>1585.31306606</v>
      </c>
      <c r="X105" s="5">
        <v>1585.31306606</v>
      </c>
    </row>
    <row r="106" spans="1:25">
      <c r="A106" s="54" t="s">
        <v>146</v>
      </c>
      <c r="B106" s="54" t="s">
        <v>198</v>
      </c>
      <c r="C106" s="54" t="s">
        <v>199</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455.61896942999999</v>
      </c>
      <c r="U106" s="5">
        <v>455.61896942999999</v>
      </c>
      <c r="V106" s="5">
        <v>455.61896942999999</v>
      </c>
      <c r="W106" s="5">
        <v>455.61896942999999</v>
      </c>
      <c r="X106" s="5">
        <v>455.61896942999999</v>
      </c>
    </row>
    <row r="107" spans="1:25">
      <c r="A107" s="54" t="s">
        <v>146</v>
      </c>
      <c r="B107" s="54" t="s">
        <v>200</v>
      </c>
      <c r="C107" s="54" t="s">
        <v>201</v>
      </c>
      <c r="D107" s="5">
        <v>0</v>
      </c>
      <c r="E107" s="5">
        <v>0</v>
      </c>
      <c r="F107" s="5">
        <v>0</v>
      </c>
      <c r="G107" s="5">
        <v>0</v>
      </c>
      <c r="H107" s="5">
        <v>0</v>
      </c>
      <c r="I107" s="5">
        <v>18.8</v>
      </c>
      <c r="J107" s="5">
        <v>278.8</v>
      </c>
      <c r="K107" s="5">
        <v>420</v>
      </c>
      <c r="L107" s="5">
        <v>520</v>
      </c>
      <c r="M107" s="5">
        <v>520</v>
      </c>
      <c r="N107" s="5">
        <v>520</v>
      </c>
      <c r="O107" s="5">
        <v>520</v>
      </c>
      <c r="P107" s="5">
        <v>520</v>
      </c>
      <c r="Q107" s="5">
        <v>520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55</v>
      </c>
      <c r="N108" s="5">
        <v>189.72730639</v>
      </c>
      <c r="O108" s="5">
        <v>189.72730639</v>
      </c>
      <c r="P108" s="5">
        <v>211.65235637000001</v>
      </c>
      <c r="Q108" s="5">
        <v>211.65235637000001</v>
      </c>
      <c r="R108" s="5">
        <v>211.65235637000001</v>
      </c>
      <c r="S108" s="5">
        <v>211.65235637000001</v>
      </c>
      <c r="T108" s="5">
        <v>355.44467716000003</v>
      </c>
      <c r="U108" s="5">
        <v>355.44467716000003</v>
      </c>
      <c r="V108" s="5">
        <v>355.44467716000003</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309.59004031000001</v>
      </c>
      <c r="N109" s="5">
        <v>309.59004031000001</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133.19566664999999</v>
      </c>
      <c r="N110" s="5">
        <v>133.19566664999999</v>
      </c>
      <c r="O110" s="5">
        <v>133.19566664999999</v>
      </c>
      <c r="P110" s="5">
        <v>133.19566664999999</v>
      </c>
      <c r="Q110" s="5">
        <v>133.19566664999999</v>
      </c>
      <c r="R110" s="5">
        <v>668.02401838000003</v>
      </c>
      <c r="S110" s="5">
        <v>668.02401838000003</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77.669294249999993</v>
      </c>
      <c r="U111" s="5">
        <v>77.669294249999993</v>
      </c>
      <c r="V111" s="5">
        <v>77.669294249999993</v>
      </c>
      <c r="W111" s="5">
        <v>77.669294249999993</v>
      </c>
      <c r="X111" s="5">
        <v>77.669294249999993</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102.13259239</v>
      </c>
      <c r="I114" s="5">
        <v>376.19616966000001</v>
      </c>
      <c r="J114" s="5">
        <v>866.80433334999998</v>
      </c>
      <c r="K114" s="5">
        <v>866.80433334999998</v>
      </c>
      <c r="L114" s="5">
        <v>866.80433334999998</v>
      </c>
      <c r="M114" s="5">
        <v>866.80433334999998</v>
      </c>
      <c r="N114" s="5">
        <v>866.80433334999998</v>
      </c>
      <c r="O114" s="5">
        <v>866.80433334999998</v>
      </c>
      <c r="P114" s="5">
        <v>866.80433334999998</v>
      </c>
      <c r="Q114" s="5">
        <v>866.80433334999998</v>
      </c>
      <c r="R114" s="5">
        <v>866.80433334999998</v>
      </c>
      <c r="S114" s="5">
        <v>866.80433334999998</v>
      </c>
      <c r="T114" s="5">
        <v>866.80433334999998</v>
      </c>
      <c r="U114" s="5">
        <v>893.42715284999997</v>
      </c>
      <c r="V114" s="5">
        <v>893.42715284999997</v>
      </c>
      <c r="W114" s="5">
        <v>893.42715284999997</v>
      </c>
      <c r="X114" s="5">
        <v>893.42715284999997</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480</v>
      </c>
      <c r="K119" s="5">
        <v>480</v>
      </c>
      <c r="L119" s="5">
        <v>480</v>
      </c>
      <c r="M119" s="5">
        <v>480</v>
      </c>
      <c r="N119" s="5">
        <v>480</v>
      </c>
      <c r="O119" s="5">
        <v>480</v>
      </c>
      <c r="P119" s="5">
        <v>480</v>
      </c>
      <c r="Q119" s="5">
        <v>480</v>
      </c>
      <c r="R119" s="5">
        <v>480</v>
      </c>
      <c r="S119" s="5">
        <v>480</v>
      </c>
      <c r="T119" s="5">
        <v>480</v>
      </c>
      <c r="U119" s="5">
        <v>480</v>
      </c>
      <c r="V119" s="5">
        <v>480</v>
      </c>
      <c r="W119" s="5">
        <v>480</v>
      </c>
      <c r="X119" s="5">
        <v>480</v>
      </c>
    </row>
    <row r="120" spans="1:24">
      <c r="A120" s="98" t="s">
        <v>227</v>
      </c>
      <c r="B120" s="98"/>
      <c r="C120" s="86"/>
      <c r="D120" s="55">
        <v>0</v>
      </c>
      <c r="E120" s="55">
        <v>1877.2</v>
      </c>
      <c r="F120" s="55">
        <v>1877.2</v>
      </c>
      <c r="G120" s="55">
        <v>2174.5150746899999</v>
      </c>
      <c r="H120" s="55">
        <v>2561.6476670799998</v>
      </c>
      <c r="I120" s="55">
        <v>4299.0295435899998</v>
      </c>
      <c r="J120" s="55">
        <v>7271.6350412199999</v>
      </c>
      <c r="K120" s="55">
        <v>7631.6350412199999</v>
      </c>
      <c r="L120" s="55">
        <v>7991.6350412199999</v>
      </c>
      <c r="M120" s="55">
        <v>11406.215143269997</v>
      </c>
      <c r="N120" s="55">
        <v>13492.205163909999</v>
      </c>
      <c r="O120" s="55">
        <v>17206.52174448</v>
      </c>
      <c r="P120" s="55">
        <v>18418.801625699998</v>
      </c>
      <c r="Q120" s="55">
        <v>19654.744643030001</v>
      </c>
      <c r="R120" s="55">
        <v>27923.844167259998</v>
      </c>
      <c r="S120" s="55">
        <v>29736.845547969999</v>
      </c>
      <c r="T120" s="55">
        <v>36695.763418150003</v>
      </c>
      <c r="U120" s="55">
        <v>37021.798053440005</v>
      </c>
      <c r="V120" s="55">
        <v>39064.104779680005</v>
      </c>
      <c r="W120" s="55">
        <v>40500.140395760005</v>
      </c>
      <c r="X120" s="55">
        <v>40500.140395760005</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145</v>
      </c>
      <c r="B11" s="54" t="s">
        <v>168</v>
      </c>
      <c r="C11" s="54" t="s">
        <v>169</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145</v>
      </c>
      <c r="B12" s="54" t="s">
        <v>170</v>
      </c>
      <c r="C12" s="54" t="s">
        <v>171</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128</v>
      </c>
      <c r="B13" s="54" t="s">
        <v>172</v>
      </c>
      <c r="C13" s="54" t="s">
        <v>173</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128</v>
      </c>
      <c r="B14" s="54" t="s">
        <v>174</v>
      </c>
      <c r="C14" s="54" t="s">
        <v>175</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128</v>
      </c>
      <c r="B15" s="54" t="s">
        <v>176</v>
      </c>
      <c r="C15" s="54" t="s">
        <v>177</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147</v>
      </c>
      <c r="B28" s="54" t="s">
        <v>202</v>
      </c>
      <c r="C28" s="54" t="s">
        <v>203</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147</v>
      </c>
      <c r="B29" s="54" t="s">
        <v>204</v>
      </c>
      <c r="C29" s="54" t="s">
        <v>205</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98" t="s">
        <v>229</v>
      </c>
      <c r="B41" s="98"/>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145</v>
      </c>
      <c r="B51" s="54" t="s">
        <v>168</v>
      </c>
      <c r="C51" s="54" t="s">
        <v>169</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145</v>
      </c>
      <c r="B52" s="54" t="s">
        <v>170</v>
      </c>
      <c r="C52" s="54" t="s">
        <v>171</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146</v>
      </c>
      <c r="B65" s="54" t="s">
        <v>196</v>
      </c>
      <c r="C65" s="54" t="s">
        <v>197</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146</v>
      </c>
      <c r="B66" s="54" t="s">
        <v>198</v>
      </c>
      <c r="C66" s="54" t="s">
        <v>199</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146</v>
      </c>
      <c r="B67" s="54" t="s">
        <v>200</v>
      </c>
      <c r="C67" s="54" t="s">
        <v>201</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147</v>
      </c>
      <c r="B68" s="54" t="s">
        <v>202</v>
      </c>
      <c r="C68" s="54" t="s">
        <v>203</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148</v>
      </c>
      <c r="B78" s="54" t="s">
        <v>222</v>
      </c>
      <c r="C78" s="54" t="s">
        <v>223</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148</v>
      </c>
      <c r="B79" s="54" t="s">
        <v>224</v>
      </c>
      <c r="C79" s="54" t="s">
        <v>225</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99" t="s">
        <v>226</v>
      </c>
      <c r="B80" s="99"/>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98" t="s">
        <v>229</v>
      </c>
      <c r="B81" s="98"/>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140.88790397000028</v>
      </c>
      <c r="F5" s="5">
        <v>136.40748203500067</v>
      </c>
      <c r="G5" s="5">
        <v>139.13363277000008</v>
      </c>
      <c r="H5" s="5">
        <v>141.48085616499969</v>
      </c>
      <c r="I5" s="5">
        <v>138.75210816499961</v>
      </c>
      <c r="J5" s="5">
        <v>140.44413762500008</v>
      </c>
      <c r="K5" s="5">
        <v>120.75828621999973</v>
      </c>
      <c r="L5" s="5">
        <v>132.4248038850003</v>
      </c>
      <c r="M5" s="5">
        <v>133.68024472000027</v>
      </c>
      <c r="N5" s="5">
        <v>131.31792003000001</v>
      </c>
      <c r="O5" s="5">
        <v>141.25296020000076</v>
      </c>
      <c r="P5" s="5">
        <v>136.43205603500013</v>
      </c>
      <c r="Q5" s="5">
        <v>137.95569199500142</v>
      </c>
      <c r="R5" s="5">
        <v>140.63961142000045</v>
      </c>
      <c r="S5" s="5">
        <v>136.1019718849999</v>
      </c>
      <c r="T5" s="5">
        <v>134.76131801000071</v>
      </c>
      <c r="U5" s="5">
        <v>119.03781785500048</v>
      </c>
      <c r="V5" s="5">
        <v>128.94481292000063</v>
      </c>
      <c r="W5" s="5">
        <v>128.03690977000016</v>
      </c>
      <c r="X5" s="5">
        <v>123.8327367199999</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943.8287967850066</v>
      </c>
      <c r="F8" s="5">
        <v>939.86400733000357</v>
      </c>
      <c r="G8" s="5">
        <v>931.48331820500186</v>
      </c>
      <c r="H8" s="5">
        <v>942.5551178450014</v>
      </c>
      <c r="I8" s="5">
        <v>948.51838938499566</v>
      </c>
      <c r="J8" s="5">
        <v>947.86325344033651</v>
      </c>
      <c r="K8" s="5">
        <v>776.50779414499891</v>
      </c>
      <c r="L8" s="5">
        <v>875.66306104999785</v>
      </c>
      <c r="M8" s="5">
        <v>885.02122598999631</v>
      </c>
      <c r="N8" s="5">
        <v>918.69150061000164</v>
      </c>
      <c r="O8" s="5">
        <v>948.54291491500101</v>
      </c>
      <c r="P8" s="5">
        <v>939.60009430259572</v>
      </c>
      <c r="Q8" s="5">
        <v>929.16064409057947</v>
      </c>
      <c r="R8" s="5">
        <v>942.43997608000325</v>
      </c>
      <c r="S8" s="5">
        <v>934.43675257863435</v>
      </c>
      <c r="T8" s="5">
        <v>926.86841321690724</v>
      </c>
      <c r="U8" s="5">
        <v>769.22689397980753</v>
      </c>
      <c r="V8" s="5">
        <v>867.46794506287472</v>
      </c>
      <c r="W8" s="5">
        <v>863.19130600638232</v>
      </c>
      <c r="X8" s="5">
        <v>886.39965638499541</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1289.3443325000005</v>
      </c>
      <c r="R11" s="5">
        <v>1299.0598170000039</v>
      </c>
      <c r="S11" s="5">
        <v>1292.6731354879034</v>
      </c>
      <c r="T11" s="5">
        <v>1248.4627805240384</v>
      </c>
      <c r="U11" s="5">
        <v>1039.3998166272543</v>
      </c>
      <c r="V11" s="5">
        <v>1165.0865461590388</v>
      </c>
      <c r="W11" s="5">
        <v>1171.6513273225737</v>
      </c>
      <c r="X11" s="5">
        <v>1259.5666421143821</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767.61824899907162</v>
      </c>
      <c r="Q12" s="5">
        <v>1528.9354815825382</v>
      </c>
      <c r="R12" s="5">
        <v>4871.2238433659622</v>
      </c>
      <c r="S12" s="5">
        <v>6481.3627883911504</v>
      </c>
      <c r="T12" s="5">
        <v>11486.395693766508</v>
      </c>
      <c r="U12" s="5">
        <v>9834.5525015697494</v>
      </c>
      <c r="V12" s="5">
        <v>10605.262839769117</v>
      </c>
      <c r="W12" s="5">
        <v>11823.208159901367</v>
      </c>
      <c r="X12" s="5">
        <v>12591.891165815861</v>
      </c>
    </row>
    <row r="13" spans="1:25">
      <c r="A13" s="54" t="s">
        <v>128</v>
      </c>
      <c r="B13" s="54" t="s">
        <v>172</v>
      </c>
      <c r="C13" s="54" t="s">
        <v>173</v>
      </c>
      <c r="D13" s="5">
        <v>0</v>
      </c>
      <c r="E13" s="5">
        <v>314.75083677000077</v>
      </c>
      <c r="F13" s="5">
        <v>315.55493034000176</v>
      </c>
      <c r="G13" s="5">
        <v>305.91381552499899</v>
      </c>
      <c r="H13" s="5">
        <v>327.11529797999987</v>
      </c>
      <c r="I13" s="5">
        <v>328.82066023500084</v>
      </c>
      <c r="J13" s="5">
        <v>315.82415794846594</v>
      </c>
      <c r="K13" s="5">
        <v>277.30191914000085</v>
      </c>
      <c r="L13" s="5">
        <v>291.32923492500078</v>
      </c>
      <c r="M13" s="5">
        <v>308.10457426499858</v>
      </c>
      <c r="N13" s="5">
        <v>2256.3920496612477</v>
      </c>
      <c r="O13" s="5">
        <v>2239.6678391145297</v>
      </c>
      <c r="P13" s="5">
        <v>4431.3994932433288</v>
      </c>
      <c r="Q13" s="5">
        <v>4317.0363630413749</v>
      </c>
      <c r="R13" s="5">
        <v>14321.97427205028</v>
      </c>
      <c r="S13" s="5">
        <v>14382.532315469398</v>
      </c>
      <c r="T13" s="5">
        <v>15826.559020037859</v>
      </c>
      <c r="U13" s="5">
        <v>14147.818199849034</v>
      </c>
      <c r="V13" s="5">
        <v>14855.536086420108</v>
      </c>
      <c r="W13" s="5">
        <v>15741.096293077486</v>
      </c>
      <c r="X13" s="5">
        <v>16350.091290381661</v>
      </c>
    </row>
    <row r="14" spans="1:25">
      <c r="A14" s="54" t="s">
        <v>128</v>
      </c>
      <c r="B14" s="54" t="s">
        <v>174</v>
      </c>
      <c r="C14" s="54" t="s">
        <v>175</v>
      </c>
      <c r="D14" s="5">
        <v>0</v>
      </c>
      <c r="E14" s="5">
        <v>289.6844638699979</v>
      </c>
      <c r="F14" s="5">
        <v>292.42035354500058</v>
      </c>
      <c r="G14" s="5">
        <v>274.3253770149999</v>
      </c>
      <c r="H14" s="5">
        <v>778.27366740000173</v>
      </c>
      <c r="I14" s="5">
        <v>764.70996090000074</v>
      </c>
      <c r="J14" s="5">
        <v>767.64368402892308</v>
      </c>
      <c r="K14" s="5">
        <v>646.68593010000075</v>
      </c>
      <c r="L14" s="5">
        <v>692.33326919999945</v>
      </c>
      <c r="M14" s="5">
        <v>722.08678469999836</v>
      </c>
      <c r="N14" s="5">
        <v>786.6446217000049</v>
      </c>
      <c r="O14" s="5">
        <v>767.97682680000264</v>
      </c>
      <c r="P14" s="5">
        <v>767.21780309999838</v>
      </c>
      <c r="Q14" s="5">
        <v>723.32387699999765</v>
      </c>
      <c r="R14" s="5">
        <v>775.9741874999977</v>
      </c>
      <c r="S14" s="5">
        <v>742.46518718433026</v>
      </c>
      <c r="T14" s="5">
        <v>731.73239506917912</v>
      </c>
      <c r="U14" s="5">
        <v>637.44260010000119</v>
      </c>
      <c r="V14" s="5">
        <v>4033.0106785814032</v>
      </c>
      <c r="W14" s="5">
        <v>4203.4420663941728</v>
      </c>
      <c r="X14" s="5">
        <v>4549.0849005854916</v>
      </c>
    </row>
    <row r="15" spans="1:25">
      <c r="A15" s="54" t="s">
        <v>128</v>
      </c>
      <c r="B15" s="54" t="s">
        <v>176</v>
      </c>
      <c r="C15" s="54" t="s">
        <v>177</v>
      </c>
      <c r="D15" s="5">
        <v>0</v>
      </c>
      <c r="E15" s="5">
        <v>373.38696525000017</v>
      </c>
      <c r="F15" s="5">
        <v>366.64122614999962</v>
      </c>
      <c r="G15" s="5">
        <v>363.20167305000069</v>
      </c>
      <c r="H15" s="5">
        <v>382.31036189999884</v>
      </c>
      <c r="I15" s="5">
        <v>2345.0840918160675</v>
      </c>
      <c r="J15" s="5">
        <v>2506.4789467497367</v>
      </c>
      <c r="K15" s="5">
        <v>2167.3074615478854</v>
      </c>
      <c r="L15" s="5">
        <v>2253.3984344354953</v>
      </c>
      <c r="M15" s="5">
        <v>5340.5747186000026</v>
      </c>
      <c r="N15" s="5">
        <v>5575.67977780001</v>
      </c>
      <c r="O15" s="5">
        <v>5556.4334144000177</v>
      </c>
      <c r="P15" s="5">
        <v>5372.896641199949</v>
      </c>
      <c r="Q15" s="5">
        <v>5313.9153869999736</v>
      </c>
      <c r="R15" s="5">
        <v>5611.1899316000299</v>
      </c>
      <c r="S15" s="5">
        <v>5556.2261172000071</v>
      </c>
      <c r="T15" s="5">
        <v>5504.096221392163</v>
      </c>
      <c r="U15" s="5">
        <v>4841.5749909829901</v>
      </c>
      <c r="V15" s="5">
        <v>5014.850265133131</v>
      </c>
      <c r="W15" s="5">
        <v>5340.7050003999693</v>
      </c>
      <c r="X15" s="5">
        <v>5553.0082943120269</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749.9506549021429</v>
      </c>
      <c r="H18" s="5">
        <v>766.81742382395714</v>
      </c>
      <c r="I18" s="5">
        <v>782.99112633221625</v>
      </c>
      <c r="J18" s="5">
        <v>1624.0533828000021</v>
      </c>
      <c r="K18" s="5">
        <v>1484.8184615999933</v>
      </c>
      <c r="L18" s="5">
        <v>1515.7073939999966</v>
      </c>
      <c r="M18" s="5">
        <v>1528.8219912000022</v>
      </c>
      <c r="N18" s="5">
        <v>1526.1281160000001</v>
      </c>
      <c r="O18" s="5">
        <v>1619.0436815999933</v>
      </c>
      <c r="P18" s="5">
        <v>1548.424645200007</v>
      </c>
      <c r="Q18" s="5">
        <v>1494.5486538000036</v>
      </c>
      <c r="R18" s="5">
        <v>1551.826033718115</v>
      </c>
      <c r="S18" s="5">
        <v>1569.7079747999978</v>
      </c>
      <c r="T18" s="5">
        <v>1599.2000721162854</v>
      </c>
      <c r="U18" s="5">
        <v>1492.7923830000059</v>
      </c>
      <c r="V18" s="5">
        <v>1492.2884364504316</v>
      </c>
      <c r="W18" s="5">
        <v>1494.4834117154103</v>
      </c>
      <c r="X18" s="5">
        <v>1494.7965549393978</v>
      </c>
    </row>
    <row r="19" spans="1:24">
      <c r="A19" s="54" t="s">
        <v>128</v>
      </c>
      <c r="B19" s="54" t="s">
        <v>184</v>
      </c>
      <c r="C19" s="54" t="s">
        <v>185</v>
      </c>
      <c r="D19" s="5">
        <v>0</v>
      </c>
      <c r="E19" s="5">
        <v>0</v>
      </c>
      <c r="F19" s="5">
        <v>0</v>
      </c>
      <c r="G19" s="5">
        <v>0</v>
      </c>
      <c r="H19" s="5">
        <v>0</v>
      </c>
      <c r="I19" s="5">
        <v>0</v>
      </c>
      <c r="J19" s="5">
        <v>2587.6295840000002</v>
      </c>
      <c r="K19" s="5">
        <v>2294.7245060000109</v>
      </c>
      <c r="L19" s="5">
        <v>2389.9980970736783</v>
      </c>
      <c r="M19" s="5">
        <v>2451.3326134096069</v>
      </c>
      <c r="N19" s="5">
        <v>2419.3821689999995</v>
      </c>
      <c r="O19" s="5">
        <v>2581.4493120000052</v>
      </c>
      <c r="P19" s="5">
        <v>2485.9567080000043</v>
      </c>
      <c r="Q19" s="5">
        <v>2380.5317603132721</v>
      </c>
      <c r="R19" s="5">
        <v>2448.6876909371881</v>
      </c>
      <c r="S19" s="5">
        <v>2465.3242376101807</v>
      </c>
      <c r="T19" s="5">
        <v>2568.1168284880232</v>
      </c>
      <c r="U19" s="5">
        <v>2305.4275867687174</v>
      </c>
      <c r="V19" s="5">
        <v>2392.982838185028</v>
      </c>
      <c r="W19" s="5">
        <v>2425.2456658427591</v>
      </c>
      <c r="X19" s="5">
        <v>2395.4758051035674</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254.17849829999923</v>
      </c>
      <c r="I23" s="5">
        <v>523.95166440000105</v>
      </c>
      <c r="J23" s="5">
        <v>808.81273221667379</v>
      </c>
      <c r="K23" s="5">
        <v>919.71248608000144</v>
      </c>
      <c r="L23" s="5">
        <v>952.23307038000155</v>
      </c>
      <c r="M23" s="5">
        <v>956.67490894702883</v>
      </c>
      <c r="N23" s="5">
        <v>950.9259623399995</v>
      </c>
      <c r="O23" s="5">
        <v>1022.594063419992</v>
      </c>
      <c r="P23" s="5">
        <v>975.28858048000086</v>
      </c>
      <c r="Q23" s="5">
        <v>949.22844090004207</v>
      </c>
      <c r="R23" s="5">
        <v>971.04202308370782</v>
      </c>
      <c r="S23" s="5">
        <v>987.3414526207938</v>
      </c>
      <c r="T23" s="5">
        <v>1015.9751985343265</v>
      </c>
      <c r="U23" s="5">
        <v>920.6276598251593</v>
      </c>
      <c r="V23" s="5">
        <v>951.37585813831799</v>
      </c>
      <c r="W23" s="5">
        <v>951.18804815977467</v>
      </c>
      <c r="X23" s="5">
        <v>945.49532737456889</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0</v>
      </c>
      <c r="K27" s="5">
        <v>41.048273739999942</v>
      </c>
      <c r="L27" s="5">
        <v>254.63680667999995</v>
      </c>
      <c r="M27" s="5">
        <v>249.92308367999934</v>
      </c>
      <c r="N27" s="5">
        <v>245.25011724000026</v>
      </c>
      <c r="O27" s="5">
        <v>272.55391811999965</v>
      </c>
      <c r="P27" s="5">
        <v>254.61337921594901</v>
      </c>
      <c r="Q27" s="5">
        <v>247.15508339999954</v>
      </c>
      <c r="R27" s="5">
        <v>948.55265368531843</v>
      </c>
      <c r="S27" s="5">
        <v>952.47297810689395</v>
      </c>
      <c r="T27" s="5">
        <v>897.81766106091186</v>
      </c>
      <c r="U27" s="5">
        <v>827.0719999999975</v>
      </c>
      <c r="V27" s="5">
        <v>851.21645629233365</v>
      </c>
      <c r="W27" s="5">
        <v>832.58470938346409</v>
      </c>
      <c r="X27" s="5">
        <v>813.29627701087429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758.23590998756924</v>
      </c>
      <c r="N29" s="5">
        <v>777.66586791217605</v>
      </c>
      <c r="O29" s="5">
        <v>2619.3586509999982</v>
      </c>
      <c r="P29" s="5">
        <v>2518.6140749999863</v>
      </c>
      <c r="Q29" s="5">
        <v>2527.0270160000086</v>
      </c>
      <c r="R29" s="5">
        <v>2545.9502782315144</v>
      </c>
      <c r="S29" s="5">
        <v>2607.2495907658649</v>
      </c>
      <c r="T29" s="5">
        <v>2594.7543850156453</v>
      </c>
      <c r="U29" s="5">
        <v>2432.4807915591873</v>
      </c>
      <c r="V29" s="5">
        <v>2458.360087315712</v>
      </c>
      <c r="W29" s="5">
        <v>2437.0126447812672</v>
      </c>
      <c r="X29" s="5">
        <v>2480.5569961967972</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285.94185502894373</v>
      </c>
      <c r="I34" s="5">
        <v>1079.6638961556127</v>
      </c>
      <c r="J34" s="5">
        <v>2505.0427813809674</v>
      </c>
      <c r="K34" s="5">
        <v>2311.4440661308445</v>
      </c>
      <c r="L34" s="5">
        <v>2378.4230665570126</v>
      </c>
      <c r="M34" s="5">
        <v>2369.4030229037426</v>
      </c>
      <c r="N34" s="5">
        <v>2463.1332884898356</v>
      </c>
      <c r="O34" s="5">
        <v>2495.9479703486077</v>
      </c>
      <c r="P34" s="5">
        <v>2368.5825518933875</v>
      </c>
      <c r="Q34" s="5">
        <v>2441.282444143972</v>
      </c>
      <c r="R34" s="5">
        <v>2430.8320648925137</v>
      </c>
      <c r="S34" s="5">
        <v>2493.4672543707234</v>
      </c>
      <c r="T34" s="5">
        <v>2489.5587590695754</v>
      </c>
      <c r="U34" s="5">
        <v>2385.3647022392388</v>
      </c>
      <c r="V34" s="5">
        <v>2439.6472939495206</v>
      </c>
      <c r="W34" s="5">
        <v>2428.724454210263</v>
      </c>
      <c r="X34" s="5">
        <v>2499.2147740719552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2062.5389666450055</v>
      </c>
      <c r="F40" s="55">
        <v>2050.8879994000063</v>
      </c>
      <c r="G40" s="55">
        <v>2764.0084714671443</v>
      </c>
      <c r="H40" s="55">
        <v>3878.6730784429019</v>
      </c>
      <c r="I40" s="55">
        <v>6912.4918973888953</v>
      </c>
      <c r="J40" s="55">
        <v>12203.792660190107</v>
      </c>
      <c r="K40" s="55">
        <v>11040.309184703736</v>
      </c>
      <c r="L40" s="55">
        <v>11736.147238186182</v>
      </c>
      <c r="M40" s="55">
        <v>15703.859078402944</v>
      </c>
      <c r="N40" s="55">
        <v>18051.211390783275</v>
      </c>
      <c r="O40" s="55">
        <v>20264.821551918147</v>
      </c>
      <c r="P40" s="55">
        <v>22566.644276669285</v>
      </c>
      <c r="Q40" s="55">
        <v>24279.445175766767</v>
      </c>
      <c r="R40" s="55">
        <v>38859.392383564642</v>
      </c>
      <c r="S40" s="55">
        <v>40601.361756470877</v>
      </c>
      <c r="T40" s="55">
        <v>47024.298746301421</v>
      </c>
      <c r="U40" s="55">
        <v>41752.817944356146</v>
      </c>
      <c r="V40" s="55">
        <v>47256.030144377022</v>
      </c>
      <c r="W40" s="55">
        <v>49840.569996964892</v>
      </c>
      <c r="X40" s="55">
        <v>51942.710421011579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1629.7297496891315</v>
      </c>
      <c r="J44" s="5">
        <v>2911.1390270915845</v>
      </c>
      <c r="K44" s="5">
        <v>2804.998985821418</v>
      </c>
      <c r="L44" s="5">
        <v>2900.3654210471773</v>
      </c>
      <c r="M44" s="5">
        <v>3121.5586004720562</v>
      </c>
      <c r="N44" s="5">
        <v>3075.1351745905058</v>
      </c>
      <c r="O44" s="5">
        <v>3152.1368290517607</v>
      </c>
      <c r="P44" s="5">
        <v>2854.7089380846942</v>
      </c>
      <c r="Q44" s="5">
        <v>2882.425854703441</v>
      </c>
      <c r="R44" s="5">
        <v>4566.9123156441847</v>
      </c>
      <c r="S44" s="5">
        <v>4476.3989681535268</v>
      </c>
      <c r="T44" s="5">
        <v>5180.0242119948653</v>
      </c>
      <c r="U44" s="5">
        <v>4778.4592235112932</v>
      </c>
      <c r="V44" s="5">
        <v>5093.9410434348047</v>
      </c>
      <c r="W44" s="5">
        <v>5756.8413490721168</v>
      </c>
      <c r="X44" s="5">
        <v>5596.8543439331879</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1620.2684879523993</v>
      </c>
      <c r="O47" s="5">
        <v>2642.8406121864164</v>
      </c>
      <c r="P47" s="5">
        <v>2509.4711853457793</v>
      </c>
      <c r="Q47" s="5">
        <v>3527.8355239290281</v>
      </c>
      <c r="R47" s="5">
        <v>3556.9560770399034</v>
      </c>
      <c r="S47" s="5">
        <v>3671.1644621985943</v>
      </c>
      <c r="T47" s="5">
        <v>3423.338099412269</v>
      </c>
      <c r="U47" s="5">
        <v>3385.911453996303</v>
      </c>
      <c r="V47" s="5">
        <v>3362.9458490392572</v>
      </c>
      <c r="W47" s="5">
        <v>3446.2989359626927</v>
      </c>
      <c r="X47" s="5">
        <v>3579.0320029545874</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2528.3907456841152</v>
      </c>
      <c r="P49" s="5">
        <v>2431.3428003750091</v>
      </c>
      <c r="Q49" s="5">
        <v>2551.4660294303399</v>
      </c>
      <c r="R49" s="5">
        <v>2781.2691562710552</v>
      </c>
      <c r="S49" s="5">
        <v>3361.6729441590624</v>
      </c>
      <c r="T49" s="5">
        <v>3090.1846442440542</v>
      </c>
      <c r="U49" s="5">
        <v>3171.5944595027718</v>
      </c>
      <c r="V49" s="5">
        <v>3231.5042088282007</v>
      </c>
      <c r="W49" s="5">
        <v>3107.744803139858</v>
      </c>
      <c r="X49" s="5">
        <v>3017.2363667565587</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71.20310774202008</v>
      </c>
      <c r="W50" s="5">
        <v>71.139674789115674</v>
      </c>
      <c r="X50" s="5">
        <v>66.090195753739962</v>
      </c>
    </row>
    <row r="51" spans="1:24">
      <c r="A51" s="54" t="s">
        <v>145</v>
      </c>
      <c r="B51" s="54" t="s">
        <v>170</v>
      </c>
      <c r="C51" s="54" t="s">
        <v>171</v>
      </c>
      <c r="D51" s="5">
        <v>0</v>
      </c>
      <c r="E51" s="5">
        <v>1813.5463358968566</v>
      </c>
      <c r="F51" s="5">
        <v>1804.6849515838917</v>
      </c>
      <c r="G51" s="5">
        <v>1744.625828891237</v>
      </c>
      <c r="H51" s="5">
        <v>1795.303713735469</v>
      </c>
      <c r="I51" s="5">
        <v>1916.383287018725</v>
      </c>
      <c r="J51" s="5">
        <v>1764.8808749996422</v>
      </c>
      <c r="K51" s="5">
        <v>1849.1272166263423</v>
      </c>
      <c r="L51" s="5">
        <v>1821.1173100019494</v>
      </c>
      <c r="M51" s="5">
        <v>1812.305725500009</v>
      </c>
      <c r="N51" s="5">
        <v>1745.9896594112331</v>
      </c>
      <c r="O51" s="5">
        <v>4862.5161804981462</v>
      </c>
      <c r="P51" s="5">
        <v>5041.6659829230957</v>
      </c>
      <c r="Q51" s="5">
        <v>4937.5469072947089</v>
      </c>
      <c r="R51" s="5">
        <v>5023.2220130253154</v>
      </c>
      <c r="S51" s="5">
        <v>6879.9480726486536</v>
      </c>
      <c r="T51" s="5">
        <v>10933.421037632574</v>
      </c>
      <c r="U51" s="5">
        <v>12221.947020033018</v>
      </c>
      <c r="V51" s="5">
        <v>11836.444348799358</v>
      </c>
      <c r="W51" s="5">
        <v>11881.200916686872</v>
      </c>
      <c r="X51" s="5">
        <v>11012.423327448934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2024.4159883607824</v>
      </c>
      <c r="N53" s="5">
        <v>3884.891759874301</v>
      </c>
      <c r="O53" s="5">
        <v>7488.170246519001</v>
      </c>
      <c r="P53" s="5">
        <v>7291.2412225384196</v>
      </c>
      <c r="Q53" s="5">
        <v>8009.5682162544217</v>
      </c>
      <c r="R53" s="5">
        <v>12492.214333401305</v>
      </c>
      <c r="S53" s="5">
        <v>14583.946257113152</v>
      </c>
      <c r="T53" s="5">
        <v>16248.311997494202</v>
      </c>
      <c r="U53" s="5">
        <v>18497.787749865936</v>
      </c>
      <c r="V53" s="5">
        <v>17415.417883056602</v>
      </c>
      <c r="W53" s="5">
        <v>17234.452423117389</v>
      </c>
      <c r="X53" s="5">
        <v>15756.536616432786</v>
      </c>
    </row>
    <row r="54" spans="1:24">
      <c r="A54" s="54" t="s">
        <v>128</v>
      </c>
      <c r="B54" s="54" t="s">
        <v>176</v>
      </c>
      <c r="C54" s="54" t="s">
        <v>177</v>
      </c>
      <c r="D54" s="5">
        <v>0</v>
      </c>
      <c r="E54" s="5">
        <v>0</v>
      </c>
      <c r="F54" s="5">
        <v>0</v>
      </c>
      <c r="G54" s="5">
        <v>0</v>
      </c>
      <c r="H54" s="5">
        <v>0</v>
      </c>
      <c r="I54" s="5">
        <v>0</v>
      </c>
      <c r="J54" s="5">
        <v>0</v>
      </c>
      <c r="K54" s="5">
        <v>0</v>
      </c>
      <c r="L54" s="5">
        <v>0</v>
      </c>
      <c r="M54" s="5">
        <v>2511.3164320126384</v>
      </c>
      <c r="N54" s="5">
        <v>2374.4429255683094</v>
      </c>
      <c r="O54" s="5">
        <v>2523.111443973743</v>
      </c>
      <c r="P54" s="5">
        <v>2577.135382684256</v>
      </c>
      <c r="Q54" s="5">
        <v>2569.8385993828474</v>
      </c>
      <c r="R54" s="5">
        <v>4647.6473952150609</v>
      </c>
      <c r="S54" s="5">
        <v>4676.3919566542918</v>
      </c>
      <c r="T54" s="5">
        <v>4383.6410111127516</v>
      </c>
      <c r="U54" s="5">
        <v>4894.5782547888793</v>
      </c>
      <c r="V54" s="5">
        <v>4366.0955510596123</v>
      </c>
      <c r="W54" s="5">
        <v>4505.2906523607799</v>
      </c>
      <c r="X54" s="5">
        <v>4218.9775235775578</v>
      </c>
    </row>
    <row r="55" spans="1:24">
      <c r="A55" s="54" t="s">
        <v>128</v>
      </c>
      <c r="B55" s="54" t="s">
        <v>178</v>
      </c>
      <c r="C55" s="54" t="s">
        <v>179</v>
      </c>
      <c r="D55" s="5">
        <v>0</v>
      </c>
      <c r="E55" s="5">
        <v>786.12129792175972</v>
      </c>
      <c r="F55" s="5">
        <v>816.81861593800022</v>
      </c>
      <c r="G55" s="5">
        <v>819.29403685195518</v>
      </c>
      <c r="H55" s="5">
        <v>850.45992493285291</v>
      </c>
      <c r="I55" s="5">
        <v>755.25848050142213</v>
      </c>
      <c r="J55" s="5">
        <v>754.08505213400531</v>
      </c>
      <c r="K55" s="5">
        <v>799.16709194914108</v>
      </c>
      <c r="L55" s="5">
        <v>749.54296443868543</v>
      </c>
      <c r="M55" s="5">
        <v>784.0850730383778</v>
      </c>
      <c r="N55" s="5">
        <v>819.33573790888136</v>
      </c>
      <c r="O55" s="5">
        <v>761.77377361463039</v>
      </c>
      <c r="P55" s="5">
        <v>801.76456141495817</v>
      </c>
      <c r="Q55" s="5">
        <v>803.26430741703928</v>
      </c>
      <c r="R55" s="5">
        <v>783.38431220448297</v>
      </c>
      <c r="S55" s="5">
        <v>711.03105870557124</v>
      </c>
      <c r="T55" s="5">
        <v>703.87795117090764</v>
      </c>
      <c r="U55" s="5">
        <v>777.590327831997</v>
      </c>
      <c r="V55" s="5">
        <v>716.27960705460646</v>
      </c>
      <c r="W55" s="5">
        <v>767.70921096698544</v>
      </c>
      <c r="X55" s="5">
        <v>787.83126192420605</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595.99151919265364</v>
      </c>
      <c r="N60" s="5">
        <v>937.66444846587876</v>
      </c>
      <c r="O60" s="5">
        <v>864.51419007144955</v>
      </c>
      <c r="P60" s="5">
        <v>924.88837727759324</v>
      </c>
      <c r="Q60" s="5">
        <v>923.42686594843258</v>
      </c>
      <c r="R60" s="5">
        <v>922.52449275333015</v>
      </c>
      <c r="S60" s="5">
        <v>888.76067912931012</v>
      </c>
      <c r="T60" s="5">
        <v>796.89127862878729</v>
      </c>
      <c r="U60" s="5">
        <v>867.7092213021906</v>
      </c>
      <c r="V60" s="5">
        <v>815.30626521730983</v>
      </c>
      <c r="W60" s="5">
        <v>860.360023340118</v>
      </c>
      <c r="X60" s="5">
        <v>911.59953279607066</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681.71409267264312</v>
      </c>
      <c r="F63" s="5">
        <v>664.06749239406247</v>
      </c>
      <c r="G63" s="5">
        <v>683.87720602588013</v>
      </c>
      <c r="H63" s="5">
        <v>715.93901046602355</v>
      </c>
      <c r="I63" s="5">
        <v>1476.5781937523109</v>
      </c>
      <c r="J63" s="5">
        <v>1421.3696917379252</v>
      </c>
      <c r="K63" s="5">
        <v>1485.3923767257352</v>
      </c>
      <c r="L63" s="5">
        <v>2286.4523517228936</v>
      </c>
      <c r="M63" s="5">
        <v>2225.1124293101529</v>
      </c>
      <c r="N63" s="5">
        <v>2460.6836920002929</v>
      </c>
      <c r="O63" s="5">
        <v>2270.7940530189785</v>
      </c>
      <c r="P63" s="5">
        <v>2231.5189544249624</v>
      </c>
      <c r="Q63" s="5">
        <v>2243.7225538870252</v>
      </c>
      <c r="R63" s="5">
        <v>2315.3288379696037</v>
      </c>
      <c r="S63" s="5">
        <v>2281.3138800140155</v>
      </c>
      <c r="T63" s="5">
        <v>2190.6086192808912</v>
      </c>
      <c r="U63" s="5">
        <v>2383.5654463187598</v>
      </c>
      <c r="V63" s="5">
        <v>2360.6666300094189</v>
      </c>
      <c r="W63" s="5">
        <v>2248.2767059779549</v>
      </c>
      <c r="X63" s="5">
        <v>2442.9654059480026</v>
      </c>
    </row>
    <row r="64" spans="1:24">
      <c r="A64" s="54" t="s">
        <v>146</v>
      </c>
      <c r="B64" s="54" t="s">
        <v>196</v>
      </c>
      <c r="C64" s="54" t="s">
        <v>197</v>
      </c>
      <c r="D64" s="5">
        <v>0</v>
      </c>
      <c r="E64" s="5">
        <v>453.4453590057899</v>
      </c>
      <c r="F64" s="5">
        <v>466.36823746800314</v>
      </c>
      <c r="G64" s="5">
        <v>489.4723510625771</v>
      </c>
      <c r="H64" s="5">
        <v>510.44256709666473</v>
      </c>
      <c r="I64" s="5">
        <v>497.61739659219165</v>
      </c>
      <c r="J64" s="5">
        <v>446.30696394800168</v>
      </c>
      <c r="K64" s="5">
        <v>907.24544153000215</v>
      </c>
      <c r="L64" s="5">
        <v>971.22037472497232</v>
      </c>
      <c r="M64" s="5">
        <v>940.81569934629567</v>
      </c>
      <c r="N64" s="5">
        <v>1082.5376033070127</v>
      </c>
      <c r="O64" s="5">
        <v>897.87115056930941</v>
      </c>
      <c r="P64" s="5">
        <v>907.7305569707147</v>
      </c>
      <c r="Q64" s="5">
        <v>963.44865846937273</v>
      </c>
      <c r="R64" s="5">
        <v>994.57527401882805</v>
      </c>
      <c r="S64" s="5">
        <v>973.26332494234907</v>
      </c>
      <c r="T64" s="5">
        <v>1778.9555179666995</v>
      </c>
      <c r="U64" s="5">
        <v>1878.1116565401244</v>
      </c>
      <c r="V64" s="5">
        <v>3740.5219186091585</v>
      </c>
      <c r="W64" s="5">
        <v>4955.8328561761864</v>
      </c>
      <c r="X64" s="5">
        <v>5577.0890813248561</v>
      </c>
    </row>
    <row r="65" spans="1:24">
      <c r="A65" s="54" t="s">
        <v>146</v>
      </c>
      <c r="B65" s="54" t="s">
        <v>198</v>
      </c>
      <c r="C65" s="54" t="s">
        <v>199</v>
      </c>
      <c r="D65" s="5">
        <v>0</v>
      </c>
      <c r="E65" s="5">
        <v>0</v>
      </c>
      <c r="F65" s="5">
        <v>0</v>
      </c>
      <c r="G65" s="5">
        <v>0</v>
      </c>
      <c r="H65" s="5">
        <v>0</v>
      </c>
      <c r="I65" s="5">
        <v>0</v>
      </c>
      <c r="J65" s="5">
        <v>0</v>
      </c>
      <c r="K65" s="5">
        <v>0</v>
      </c>
      <c r="L65" s="5">
        <v>0</v>
      </c>
      <c r="M65" s="5">
        <v>0</v>
      </c>
      <c r="N65" s="5">
        <v>0</v>
      </c>
      <c r="O65" s="5">
        <v>0</v>
      </c>
      <c r="P65" s="5">
        <v>0</v>
      </c>
      <c r="Q65" s="5">
        <v>0</v>
      </c>
      <c r="R65" s="5">
        <v>0</v>
      </c>
      <c r="S65" s="5">
        <v>0</v>
      </c>
      <c r="T65" s="5">
        <v>1160.0230501124386</v>
      </c>
      <c r="U65" s="5">
        <v>1185.4024930096675</v>
      </c>
      <c r="V65" s="5">
        <v>1179.8021221398669</v>
      </c>
      <c r="W65" s="5">
        <v>1190.351264056729</v>
      </c>
      <c r="X65" s="5">
        <v>1406.6598709793823</v>
      </c>
    </row>
    <row r="66" spans="1:24">
      <c r="A66" s="54" t="s">
        <v>146</v>
      </c>
      <c r="B66" s="54" t="s">
        <v>200</v>
      </c>
      <c r="C66" s="54" t="s">
        <v>201</v>
      </c>
      <c r="D66" s="5">
        <v>0</v>
      </c>
      <c r="E66" s="5">
        <v>0</v>
      </c>
      <c r="F66" s="5">
        <v>0</v>
      </c>
      <c r="G66" s="5">
        <v>0</v>
      </c>
      <c r="H66" s="5">
        <v>0</v>
      </c>
      <c r="I66" s="5">
        <v>49.966073282843396</v>
      </c>
      <c r="J66" s="5">
        <v>762.98583588769009</v>
      </c>
      <c r="K66" s="5">
        <v>1078.7963070718799</v>
      </c>
      <c r="L66" s="5">
        <v>1052.3385122821699</v>
      </c>
      <c r="M66" s="5">
        <v>1024.1183264203642</v>
      </c>
      <c r="N66" s="5">
        <v>1110.7645160954564</v>
      </c>
      <c r="O66" s="5">
        <v>1117.4355642849468</v>
      </c>
      <c r="P66" s="5">
        <v>1060.4028701401603</v>
      </c>
      <c r="Q66" s="5">
        <v>1023.9250215809199</v>
      </c>
      <c r="R66" s="5">
        <v>1064.4605425814466</v>
      </c>
      <c r="S66" s="5">
        <v>1052.7549475382991</v>
      </c>
      <c r="T66" s="5">
        <v>1097.5190114254183</v>
      </c>
      <c r="U66" s="5">
        <v>1124.6823127872904</v>
      </c>
      <c r="V66" s="5">
        <v>1084.8533033142785</v>
      </c>
      <c r="W66" s="5">
        <v>1035.1295826498695</v>
      </c>
      <c r="X66" s="5">
        <v>1125.4586711209065</v>
      </c>
    </row>
    <row r="67" spans="1:24">
      <c r="A67" s="54" t="s">
        <v>147</v>
      </c>
      <c r="B67" s="54" t="s">
        <v>202</v>
      </c>
      <c r="C67" s="54" t="s">
        <v>203</v>
      </c>
      <c r="D67" s="5">
        <v>0</v>
      </c>
      <c r="E67" s="5">
        <v>0</v>
      </c>
      <c r="F67" s="5">
        <v>0</v>
      </c>
      <c r="G67" s="5">
        <v>0</v>
      </c>
      <c r="H67" s="5">
        <v>0</v>
      </c>
      <c r="I67" s="5">
        <v>0</v>
      </c>
      <c r="J67" s="5">
        <v>0</v>
      </c>
      <c r="K67" s="5">
        <v>0</v>
      </c>
      <c r="L67" s="5">
        <v>0</v>
      </c>
      <c r="M67" s="5">
        <v>166.86835234208485</v>
      </c>
      <c r="N67" s="5">
        <v>647.48579889207906</v>
      </c>
      <c r="O67" s="5">
        <v>539.46772679479693</v>
      </c>
      <c r="P67" s="5">
        <v>631.7352126706021</v>
      </c>
      <c r="Q67" s="5">
        <v>619.22302725426653</v>
      </c>
      <c r="R67" s="5">
        <v>658.9144434096653</v>
      </c>
      <c r="S67" s="5">
        <v>658.04819990864883</v>
      </c>
      <c r="T67" s="5">
        <v>981.79220820310354</v>
      </c>
      <c r="U67" s="5">
        <v>1082.5578380736765</v>
      </c>
      <c r="V67" s="5">
        <v>1140.9652905650591</v>
      </c>
      <c r="W67" s="5">
        <v>2398.018892596031</v>
      </c>
      <c r="X67" s="5">
        <v>2620.142589255177</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409.80018280229024</v>
      </c>
      <c r="N69" s="5">
        <v>438.31534261697817</v>
      </c>
      <c r="O69" s="5">
        <v>397.11737016421398</v>
      </c>
      <c r="P69" s="5">
        <v>404.14801675272844</v>
      </c>
      <c r="Q69" s="5">
        <v>401.46408219730591</v>
      </c>
      <c r="R69" s="5">
        <v>2250.2977360323275</v>
      </c>
      <c r="S69" s="5">
        <v>2196.6800872322278</v>
      </c>
      <c r="T69" s="5">
        <v>3560.6535181924928</v>
      </c>
      <c r="U69" s="5">
        <v>3846.1129329507125</v>
      </c>
      <c r="V69" s="5">
        <v>3826.3154323493623</v>
      </c>
      <c r="W69" s="5">
        <v>3728.5075100901172</v>
      </c>
      <c r="X69" s="5">
        <v>3917.0906798004489</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188.6075722663706</v>
      </c>
      <c r="U70" s="5">
        <v>211.73039584151522</v>
      </c>
      <c r="V70" s="5">
        <v>223.48017103028764</v>
      </c>
      <c r="W70" s="5">
        <v>195.47564386291586</v>
      </c>
      <c r="X70" s="5">
        <v>226.95668655768137</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2141.8053394319231</v>
      </c>
      <c r="K78" s="5">
        <v>2166.0725945313106</v>
      </c>
      <c r="L78" s="5">
        <v>2140.9363167900128</v>
      </c>
      <c r="M78" s="5">
        <v>2143.3727076535756</v>
      </c>
      <c r="N78" s="5">
        <v>2233.2072739760897</v>
      </c>
      <c r="O78" s="5">
        <v>2172.9318310805243</v>
      </c>
      <c r="P78" s="5">
        <v>2067.6554237631644</v>
      </c>
      <c r="Q78" s="5">
        <v>2198.8444836152526</v>
      </c>
      <c r="R78" s="5">
        <v>2215.4627203659561</v>
      </c>
      <c r="S78" s="5">
        <v>2264.2137629489275</v>
      </c>
      <c r="T78" s="5">
        <v>2159.4518221537237</v>
      </c>
      <c r="U78" s="5">
        <v>2162.4677758407129</v>
      </c>
      <c r="V78" s="5">
        <v>2157.8584709194761</v>
      </c>
      <c r="W78" s="5">
        <v>2144.4493306957015</v>
      </c>
      <c r="X78" s="5">
        <v>2226.6709949360043</v>
      </c>
    </row>
    <row r="79" spans="1:24">
      <c r="A79" s="98" t="s">
        <v>229</v>
      </c>
      <c r="B79" s="98"/>
      <c r="C79" s="86"/>
      <c r="D79" s="55">
        <v>0</v>
      </c>
      <c r="E79" s="55">
        <v>3734.8270854970497</v>
      </c>
      <c r="F79" s="55">
        <v>3751.9392973839576</v>
      </c>
      <c r="G79" s="55">
        <v>3737.2694228316495</v>
      </c>
      <c r="H79" s="55">
        <v>3872.1452162310106</v>
      </c>
      <c r="I79" s="55">
        <v>6325.5331808366245</v>
      </c>
      <c r="J79" s="55">
        <v>10202.572785230772</v>
      </c>
      <c r="K79" s="55">
        <v>11090.800014255827</v>
      </c>
      <c r="L79" s="55">
        <v>11921.973251007861</v>
      </c>
      <c r="M79" s="55">
        <v>17759.76103645128</v>
      </c>
      <c r="N79" s="55">
        <v>22430.722420659418</v>
      </c>
      <c r="O79" s="55">
        <v>32219.071717512034</v>
      </c>
      <c r="P79" s="55">
        <v>31735.409485366141</v>
      </c>
      <c r="Q79" s="55">
        <v>33656.000131364402</v>
      </c>
      <c r="R79" s="55">
        <v>44273.169649932461</v>
      </c>
      <c r="S79" s="55">
        <v>48675.58860134663</v>
      </c>
      <c r="T79" s="55">
        <v>57877.301551291552</v>
      </c>
      <c r="U79" s="55">
        <v>62470.20856219485</v>
      </c>
      <c r="V79" s="55">
        <v>62623.601203168684</v>
      </c>
      <c r="W79" s="55">
        <v>65527.079775541431</v>
      </c>
      <c r="X79" s="55">
        <v>64489.615151500082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1816.1316420547139</v>
      </c>
      <c r="C4" s="5">
        <v>126.39544813595985</v>
      </c>
      <c r="D4" s="5">
        <v>124.64038002643191</v>
      </c>
      <c r="E4" s="5">
        <v>123.19610239699651</v>
      </c>
      <c r="F4" s="5">
        <v>118.90539794466176</v>
      </c>
      <c r="G4" s="5">
        <v>117.71541428989121</v>
      </c>
      <c r="H4" s="5">
        <v>110.48620287944954</v>
      </c>
      <c r="I4" s="5">
        <v>111.81540550737812</v>
      </c>
      <c r="J4" s="5">
        <v>104.33203643849271</v>
      </c>
      <c r="K4" s="5">
        <v>104.97915359200213</v>
      </c>
      <c r="L4" s="5">
        <v>98.949490403633163</v>
      </c>
      <c r="M4" s="5">
        <v>89.389595654520448</v>
      </c>
      <c r="N4" s="5">
        <v>83.304054331539135</v>
      </c>
      <c r="O4" s="5">
        <v>84.413753533685153</v>
      </c>
      <c r="P4" s="5">
        <v>79.901991161651409</v>
      </c>
      <c r="Q4" s="5">
        <v>56.316734535360702</v>
      </c>
      <c r="R4" s="5">
        <v>51.931589318131188</v>
      </c>
      <c r="S4" s="5">
        <v>47.755098077269025</v>
      </c>
      <c r="T4" s="5">
        <v>45.342425049445893</v>
      </c>
      <c r="U4" s="5">
        <v>45.606316686751015</v>
      </c>
      <c r="V4" s="5">
        <v>46.803048668648273</v>
      </c>
      <c r="W4" s="5">
        <v>43.95200342281462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77</v>
      </c>
      <c r="B5" s="6" t="s">
        <v>114</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77</v>
      </c>
      <c r="B6" s="6" t="s">
        <v>115</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77</v>
      </c>
      <c r="B7" s="6" t="s">
        <v>116</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77</v>
      </c>
      <c r="B8" s="6" t="s">
        <v>117</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77</v>
      </c>
      <c r="B9" s="6" t="s">
        <v>118</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77</v>
      </c>
      <c r="B10" s="6" t="s">
        <v>120</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128</v>
      </c>
      <c r="B18" s="6" t="s">
        <v>116</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128</v>
      </c>
      <c r="B19" s="6" t="s">
        <v>117</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128</v>
      </c>
      <c r="B20" s="6" t="s">
        <v>118</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128</v>
      </c>
      <c r="B21" s="6" t="s">
        <v>120</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145</v>
      </c>
      <c r="B29" s="6" t="s">
        <v>116</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145</v>
      </c>
      <c r="B30" s="6" t="s">
        <v>117</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145</v>
      </c>
      <c r="B31" s="6" t="s">
        <v>118</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145</v>
      </c>
      <c r="B32" s="6" t="s">
        <v>120</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146</v>
      </c>
      <c r="B39" s="6" t="s">
        <v>115</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146</v>
      </c>
      <c r="B40" s="6" t="s">
        <v>116</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146</v>
      </c>
      <c r="B41" s="6" t="s">
        <v>117</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147</v>
      </c>
      <c r="B51" s="6" t="s">
        <v>116</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409575.71117669623</v>
      </c>
      <c r="D4" s="5">
        <v>392619.66592615447</v>
      </c>
      <c r="E4" s="5">
        <v>390627.30195863615</v>
      </c>
      <c r="F4" s="5">
        <v>370815.68140367838</v>
      </c>
      <c r="G4" s="5">
        <v>364129.6010881227</v>
      </c>
      <c r="H4" s="5">
        <v>348747.09042717156</v>
      </c>
      <c r="I4" s="5">
        <v>355783.77413926309</v>
      </c>
      <c r="J4" s="5">
        <v>341414.67387227947</v>
      </c>
      <c r="K4" s="5">
        <v>341218.35702543188</v>
      </c>
      <c r="L4" s="5">
        <v>338052.98831830878</v>
      </c>
      <c r="M4" s="5">
        <v>298822.25082827942</v>
      </c>
      <c r="N4" s="5">
        <v>259525.04256041461</v>
      </c>
      <c r="O4" s="5">
        <v>263889.27252770728</v>
      </c>
      <c r="P4" s="5">
        <v>247012.72438735486</v>
      </c>
      <c r="Q4" s="5">
        <v>136991.61049810765</v>
      </c>
      <c r="R4" s="5">
        <v>117438.02314108626</v>
      </c>
      <c r="S4" s="5">
        <v>83336.933917534203</v>
      </c>
      <c r="T4" s="5">
        <v>83237.473395896042</v>
      </c>
      <c r="U4" s="5">
        <v>83616.997274348279</v>
      </c>
      <c r="V4" s="5">
        <v>82370.039411926453</v>
      </c>
      <c r="W4" s="5">
        <v>81400.137503842168</v>
      </c>
      <c r="X4" s="19"/>
    </row>
    <row r="5" spans="1:24">
      <c r="A5" s="6" t="s">
        <v>77</v>
      </c>
      <c r="B5" s="6" t="s">
        <v>114</v>
      </c>
      <c r="C5" s="5">
        <v>134373.00307915537</v>
      </c>
      <c r="D5" s="5">
        <v>141296.33464576013</v>
      </c>
      <c r="E5" s="5">
        <v>140462.09777404729</v>
      </c>
      <c r="F5" s="5">
        <v>142406.11306611239</v>
      </c>
      <c r="G5" s="5">
        <v>143774.83548650926</v>
      </c>
      <c r="H5" s="5">
        <v>130499.43013174272</v>
      </c>
      <c r="I5" s="5">
        <v>129086.87631579669</v>
      </c>
      <c r="J5" s="5">
        <v>114781.41554817733</v>
      </c>
      <c r="K5" s="5">
        <v>117967.98647242364</v>
      </c>
      <c r="L5" s="5">
        <v>97307.963623026269</v>
      </c>
      <c r="M5" s="5">
        <v>93383.915140780184</v>
      </c>
      <c r="N5" s="5">
        <v>96976.091661107042</v>
      </c>
      <c r="O5" s="5">
        <v>98245.134141519637</v>
      </c>
      <c r="P5" s="5">
        <v>96534.214893541386</v>
      </c>
      <c r="Q5" s="5">
        <v>92806.155654360802</v>
      </c>
      <c r="R5" s="5">
        <v>91875.855240382123</v>
      </c>
      <c r="S5" s="5">
        <v>92861.746438011294</v>
      </c>
      <c r="T5" s="5">
        <v>90373.663331804753</v>
      </c>
      <c r="U5" s="5">
        <v>95559.203527959253</v>
      </c>
      <c r="V5" s="5">
        <v>94799.862373980723</v>
      </c>
      <c r="W5" s="5">
        <v>87861.191487226781</v>
      </c>
      <c r="X5" s="19"/>
    </row>
    <row r="6" spans="1:24">
      <c r="A6" s="6" t="s">
        <v>77</v>
      </c>
      <c r="B6" s="6" t="s">
        <v>115</v>
      </c>
      <c r="C6" s="5">
        <v>19509.701854605522</v>
      </c>
      <c r="D6" s="5">
        <v>19453.322007468516</v>
      </c>
      <c r="E6" s="5">
        <v>17885.956870793478</v>
      </c>
      <c r="F6" s="5">
        <v>13984.721136585738</v>
      </c>
      <c r="G6" s="5">
        <v>13991.792738150485</v>
      </c>
      <c r="H6" s="5">
        <v>13993.011354303855</v>
      </c>
      <c r="I6" s="5">
        <v>16890.186529925639</v>
      </c>
      <c r="J6" s="5">
        <v>13844.324555796629</v>
      </c>
      <c r="K6" s="5">
        <v>13634.147322167772</v>
      </c>
      <c r="L6" s="5">
        <v>27325.078834613374</v>
      </c>
      <c r="M6" s="5">
        <v>25742.548748481429</v>
      </c>
      <c r="N6" s="5">
        <v>36236.215514899333</v>
      </c>
      <c r="O6" s="5">
        <v>35560.565145948298</v>
      </c>
      <c r="P6" s="5">
        <v>29433.321175189674</v>
      </c>
      <c r="Q6" s="5">
        <v>45710.423124039335</v>
      </c>
      <c r="R6" s="5">
        <v>44743.115513847486</v>
      </c>
      <c r="S6" s="5">
        <v>55555.263497426189</v>
      </c>
      <c r="T6" s="5">
        <v>48550.730991798773</v>
      </c>
      <c r="U6" s="5">
        <v>39299.094501352025</v>
      </c>
      <c r="V6" s="5">
        <v>49442.923903993455</v>
      </c>
      <c r="W6" s="5">
        <v>43748.045885950189</v>
      </c>
      <c r="X6" s="19"/>
    </row>
    <row r="7" spans="1:24">
      <c r="A7" s="6" t="s">
        <v>77</v>
      </c>
      <c r="B7" s="6" t="s">
        <v>116</v>
      </c>
      <c r="C7" s="5">
        <v>1209.4108642046872</v>
      </c>
      <c r="D7" s="5">
        <v>1018.1350241956901</v>
      </c>
      <c r="E7" s="5">
        <v>1526.8246951946521</v>
      </c>
      <c r="F7" s="5">
        <v>525.11516291323017</v>
      </c>
      <c r="G7" s="5">
        <v>428.82338270007961</v>
      </c>
      <c r="H7" s="5">
        <v>387.79812040786743</v>
      </c>
      <c r="I7" s="5">
        <v>984.37302766404878</v>
      </c>
      <c r="J7" s="5">
        <v>1316.0628166184736</v>
      </c>
      <c r="K7" s="5">
        <v>787.74592643249571</v>
      </c>
      <c r="L7" s="5">
        <v>2598.1498357041705</v>
      </c>
      <c r="M7" s="5">
        <v>1706.786237777427</v>
      </c>
      <c r="N7" s="5">
        <v>5692.4624412672283</v>
      </c>
      <c r="O7" s="5">
        <v>4543.8348600612781</v>
      </c>
      <c r="P7" s="5">
        <v>3745.5850660171786</v>
      </c>
      <c r="Q7" s="5">
        <v>8666.0256634542548</v>
      </c>
      <c r="R7" s="5">
        <v>6988.3059658361426</v>
      </c>
      <c r="S7" s="5">
        <v>30341.232994341659</v>
      </c>
      <c r="T7" s="5">
        <v>13874.843386808119</v>
      </c>
      <c r="U7" s="5">
        <v>5797.5157295430208</v>
      </c>
      <c r="V7" s="5">
        <v>22052.041092483007</v>
      </c>
      <c r="W7" s="5">
        <v>15122.654885226917</v>
      </c>
      <c r="X7" s="19"/>
    </row>
    <row r="8" spans="1:24">
      <c r="A8" s="6" t="s">
        <v>77</v>
      </c>
      <c r="B8" s="6" t="s">
        <v>117</v>
      </c>
      <c r="C8" s="5">
        <v>117848.48061740235</v>
      </c>
      <c r="D8" s="5">
        <v>98690.267497104098</v>
      </c>
      <c r="E8" s="5">
        <v>97462.181618497329</v>
      </c>
      <c r="F8" s="5">
        <v>123397.20298904175</v>
      </c>
      <c r="G8" s="5">
        <v>105183.89958007162</v>
      </c>
      <c r="H8" s="5">
        <v>124188.10525923122</v>
      </c>
      <c r="I8" s="5">
        <v>86678.697985137711</v>
      </c>
      <c r="J8" s="5">
        <v>134562.71044113135</v>
      </c>
      <c r="K8" s="5">
        <v>124011.38058084398</v>
      </c>
      <c r="L8" s="5">
        <v>113356.34523528063</v>
      </c>
      <c r="M8" s="5">
        <v>133411.58612460693</v>
      </c>
      <c r="N8" s="5">
        <v>119083.74716901351</v>
      </c>
      <c r="O8" s="5">
        <v>115340.98833504147</v>
      </c>
      <c r="P8" s="5">
        <v>133229.84100551868</v>
      </c>
      <c r="Q8" s="5">
        <v>117061.39331241364</v>
      </c>
      <c r="R8" s="5">
        <v>125589.89023612931</v>
      </c>
      <c r="S8" s="5">
        <v>84085.196338787311</v>
      </c>
      <c r="T8" s="5">
        <v>136743.5732897493</v>
      </c>
      <c r="U8" s="5">
        <v>127151.34945395486</v>
      </c>
      <c r="V8" s="5">
        <v>100883.91340788404</v>
      </c>
      <c r="W8" s="5">
        <v>121986.69628033366</v>
      </c>
      <c r="X8" s="19"/>
    </row>
    <row r="9" spans="1:24">
      <c r="A9" s="6" t="s">
        <v>77</v>
      </c>
      <c r="B9" s="6" t="s">
        <v>118</v>
      </c>
      <c r="C9" s="5">
        <v>169.74085706827441</v>
      </c>
      <c r="D9" s="5">
        <v>692.41450013984706</v>
      </c>
      <c r="E9" s="5">
        <v>588.8627902344947</v>
      </c>
      <c r="F9" s="5">
        <v>2251.8329064828918</v>
      </c>
      <c r="G9" s="5">
        <v>1859.6213572973527</v>
      </c>
      <c r="H9" s="5">
        <v>3588.4020443029599</v>
      </c>
      <c r="I9" s="5">
        <v>10085.244170435879</v>
      </c>
      <c r="J9" s="5">
        <v>5751.1925912066827</v>
      </c>
      <c r="K9" s="5">
        <v>5735.6014719291334</v>
      </c>
      <c r="L9" s="5">
        <v>14715.235319385692</v>
      </c>
      <c r="M9" s="5">
        <v>14366.087898648755</v>
      </c>
      <c r="N9" s="5">
        <v>14324.323992479231</v>
      </c>
      <c r="O9" s="5">
        <v>13073.54259519625</v>
      </c>
      <c r="P9" s="5">
        <v>11410.524639630517</v>
      </c>
      <c r="Q9" s="5">
        <v>11325.332442832161</v>
      </c>
      <c r="R9" s="5">
        <v>10293.214041749512</v>
      </c>
      <c r="S9" s="5">
        <v>11137.316301261317</v>
      </c>
      <c r="T9" s="5">
        <v>7389.0224095581771</v>
      </c>
      <c r="U9" s="5">
        <v>8136.2391837384466</v>
      </c>
      <c r="V9" s="5">
        <v>9121.3464657427212</v>
      </c>
      <c r="W9" s="5">
        <v>9264.3582431671075</v>
      </c>
      <c r="X9" s="19"/>
    </row>
    <row r="10" spans="1:24">
      <c r="A10" s="6" t="s">
        <v>77</v>
      </c>
      <c r="B10" s="6" t="s">
        <v>120</v>
      </c>
      <c r="C10" s="5">
        <v>77936.802904927594</v>
      </c>
      <c r="D10" s="5">
        <v>81484.678505078118</v>
      </c>
      <c r="E10" s="5">
        <v>82032.50374016937</v>
      </c>
      <c r="F10" s="5">
        <v>82960.54978520461</v>
      </c>
      <c r="G10" s="5">
        <v>88259.347951457792</v>
      </c>
      <c r="H10" s="5">
        <v>93782.057290850222</v>
      </c>
      <c r="I10" s="5">
        <v>98879.226223947393</v>
      </c>
      <c r="J10" s="5">
        <v>103336.78745086347</v>
      </c>
      <c r="K10" s="5">
        <v>106112.1213111219</v>
      </c>
      <c r="L10" s="5">
        <v>123107.40366760582</v>
      </c>
      <c r="M10" s="5">
        <v>142869.43127430222</v>
      </c>
      <c r="N10" s="5">
        <v>164101.26911555859</v>
      </c>
      <c r="O10" s="5">
        <v>161185.20427884583</v>
      </c>
      <c r="P10" s="5">
        <v>167600.78419016753</v>
      </c>
      <c r="Q10" s="5">
        <v>202411.15191098099</v>
      </c>
      <c r="R10" s="5">
        <v>212257.01294318846</v>
      </c>
      <c r="S10" s="5">
        <v>229011.23355203579</v>
      </c>
      <c r="T10" s="5">
        <v>241291.27227064222</v>
      </c>
      <c r="U10" s="5">
        <v>237766.08550408451</v>
      </c>
      <c r="V10" s="5">
        <v>239933.36383410462</v>
      </c>
      <c r="W10" s="5">
        <v>239520.15168867772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760622.85135406</v>
      </c>
      <c r="D12" s="17">
        <v>735254.81810590089</v>
      </c>
      <c r="E12" s="17">
        <v>730585.72944757272</v>
      </c>
      <c r="F12" s="17">
        <v>736341.21645001881</v>
      </c>
      <c r="G12" s="17">
        <v>717627.92158430943</v>
      </c>
      <c r="H12" s="17">
        <v>715185.89462801046</v>
      </c>
      <c r="I12" s="17">
        <v>698388.3783921703</v>
      </c>
      <c r="J12" s="17">
        <v>715007.16727607336</v>
      </c>
      <c r="K12" s="17">
        <v>709467.34011035075</v>
      </c>
      <c r="L12" s="17">
        <v>716463.16483392473</v>
      </c>
      <c r="M12" s="17">
        <v>710302.60625287634</v>
      </c>
      <c r="N12" s="17">
        <v>695939.15245473955</v>
      </c>
      <c r="O12" s="17">
        <v>691838.54188432009</v>
      </c>
      <c r="P12" s="17">
        <v>688966.99535741983</v>
      </c>
      <c r="Q12" s="17">
        <v>614972.09260618885</v>
      </c>
      <c r="R12" s="17">
        <v>609185.41708221927</v>
      </c>
      <c r="S12" s="17">
        <v>586328.92303939769</v>
      </c>
      <c r="T12" s="17">
        <v>621460.57907625742</v>
      </c>
      <c r="U12" s="17">
        <v>597326.48517498036</v>
      </c>
      <c r="V12" s="17">
        <v>598603.49049011501</v>
      </c>
      <c r="W12" s="17">
        <v>598903.23597442452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199738.16385299724</v>
      </c>
      <c r="D15" s="5">
        <v>192212.49835986222</v>
      </c>
      <c r="E15" s="5">
        <v>176525.79435352905</v>
      </c>
      <c r="F15" s="5">
        <v>162757.81077188975</v>
      </c>
      <c r="G15" s="5">
        <v>149120.7984403407</v>
      </c>
      <c r="H15" s="5">
        <v>137963.29425228358</v>
      </c>
      <c r="I15" s="5">
        <v>146154.67086101728</v>
      </c>
      <c r="J15" s="5">
        <v>138119.54896699428</v>
      </c>
      <c r="K15" s="5">
        <v>140754.6625943332</v>
      </c>
      <c r="L15" s="5">
        <v>131660.67949987404</v>
      </c>
      <c r="M15" s="5">
        <v>95626.59456191129</v>
      </c>
      <c r="N15" s="5">
        <v>95385.086057610286</v>
      </c>
      <c r="O15" s="5">
        <v>95606.639999999024</v>
      </c>
      <c r="P15" s="5">
        <v>91811.425450379669</v>
      </c>
      <c r="Q15" s="5">
        <v>17558.190378806699</v>
      </c>
      <c r="R15" s="5">
        <v>17875.815469244117</v>
      </c>
      <c r="S15" s="5">
        <v>17815.536271889239</v>
      </c>
      <c r="T15" s="5">
        <v>17505.435804156888</v>
      </c>
      <c r="U15" s="5">
        <v>16955.140269215641</v>
      </c>
      <c r="V15" s="5">
        <v>18031.646451524361</v>
      </c>
      <c r="W15" s="5">
        <v>17182.449646750716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259.82510399999148</v>
      </c>
      <c r="D17" s="5">
        <v>259.825103999992</v>
      </c>
      <c r="E17" s="5">
        <v>781.61086079999268</v>
      </c>
      <c r="F17" s="5">
        <v>490.78075200000291</v>
      </c>
      <c r="G17" s="5">
        <v>490.78075200000433</v>
      </c>
      <c r="H17" s="5">
        <v>490.78075200000387</v>
      </c>
      <c r="I17" s="5">
        <v>2218.6782926998235</v>
      </c>
      <c r="J17" s="5">
        <v>490.78075200000222</v>
      </c>
      <c r="K17" s="5">
        <v>490.78075200000274</v>
      </c>
      <c r="L17" s="5">
        <v>3142.1856121967398</v>
      </c>
      <c r="M17" s="5">
        <v>4341.6521939321747</v>
      </c>
      <c r="N17" s="5">
        <v>7518.6085706245758</v>
      </c>
      <c r="O17" s="5">
        <v>8262.4057818373549</v>
      </c>
      <c r="P17" s="5">
        <v>4959.2036778123302</v>
      </c>
      <c r="Q17" s="5">
        <v>10274.371096107667</v>
      </c>
      <c r="R17" s="5">
        <v>10553.820778038331</v>
      </c>
      <c r="S17" s="5">
        <v>13201.42499542806</v>
      </c>
      <c r="T17" s="5">
        <v>9972.3815995110672</v>
      </c>
      <c r="U17" s="5">
        <v>7885.6855022855279</v>
      </c>
      <c r="V17" s="5">
        <v>12703.523348346755</v>
      </c>
      <c r="W17" s="5">
        <v>10007.446905322729</v>
      </c>
    </row>
    <row r="18" spans="1:23">
      <c r="A18" s="6" t="s">
        <v>128</v>
      </c>
      <c r="B18" s="6" t="s">
        <v>116</v>
      </c>
      <c r="C18" s="5">
        <v>160.78713416895462</v>
      </c>
      <c r="D18" s="5">
        <v>17.25399864019348</v>
      </c>
      <c r="E18" s="5">
        <v>143.01894090434834</v>
      </c>
      <c r="F18" s="5">
        <v>234.68846239971097</v>
      </c>
      <c r="G18" s="5">
        <v>129.41356649402221</v>
      </c>
      <c r="H18" s="5">
        <v>172.56197539398056</v>
      </c>
      <c r="I18" s="5">
        <v>155.5449037542941</v>
      </c>
      <c r="J18" s="5">
        <v>312.56054372273434</v>
      </c>
      <c r="K18" s="5">
        <v>233.25631779923657</v>
      </c>
      <c r="L18" s="5">
        <v>235.7504640123089</v>
      </c>
      <c r="M18" s="5">
        <v>293.7111134724787</v>
      </c>
      <c r="N18" s="5">
        <v>710.38775348371973</v>
      </c>
      <c r="O18" s="5">
        <v>294.24675507428481</v>
      </c>
      <c r="P18" s="5">
        <v>649.65318190877031</v>
      </c>
      <c r="Q18" s="5">
        <v>1549.5787383028842</v>
      </c>
      <c r="R18" s="5">
        <v>1648.9342084212522</v>
      </c>
      <c r="S18" s="5">
        <v>9253.6512737703652</v>
      </c>
      <c r="T18" s="5">
        <v>2449.2693986327949</v>
      </c>
      <c r="U18" s="5">
        <v>1220.8718562935817</v>
      </c>
      <c r="V18" s="5">
        <v>5426.1895102636026</v>
      </c>
      <c r="W18" s="5">
        <v>2747.6114907256756</v>
      </c>
    </row>
    <row r="19" spans="1:23">
      <c r="A19" s="6" t="s">
        <v>128</v>
      </c>
      <c r="B19" s="6" t="s">
        <v>117</v>
      </c>
      <c r="C19" s="5">
        <v>16342.126507164801</v>
      </c>
      <c r="D19" s="5">
        <v>15209.934689888802</v>
      </c>
      <c r="E19" s="5">
        <v>14727.496399088081</v>
      </c>
      <c r="F19" s="5">
        <v>24511.233486783331</v>
      </c>
      <c r="G19" s="5">
        <v>16764.550343067913</v>
      </c>
      <c r="H19" s="5">
        <v>21938.029031086604</v>
      </c>
      <c r="I19" s="5">
        <v>24736.505403809726</v>
      </c>
      <c r="J19" s="5">
        <v>32855.028493824473</v>
      </c>
      <c r="K19" s="5">
        <v>30593.616369111278</v>
      </c>
      <c r="L19" s="5">
        <v>37584.188370347896</v>
      </c>
      <c r="M19" s="5">
        <v>39021.537244158077</v>
      </c>
      <c r="N19" s="5">
        <v>37044.452929148145</v>
      </c>
      <c r="O19" s="5">
        <v>34966.176087697531</v>
      </c>
      <c r="P19" s="5">
        <v>40187.581439499998</v>
      </c>
      <c r="Q19" s="5">
        <v>31686.121948015407</v>
      </c>
      <c r="R19" s="5">
        <v>34578.210647821674</v>
      </c>
      <c r="S19" s="5">
        <v>26075.9159495229</v>
      </c>
      <c r="T19" s="5">
        <v>40828.4426674926</v>
      </c>
      <c r="U19" s="5">
        <v>37983.36927669814</v>
      </c>
      <c r="V19" s="5">
        <v>29565.798394463694</v>
      </c>
      <c r="W19" s="5">
        <v>33658.209814367365</v>
      </c>
    </row>
    <row r="20" spans="1:23">
      <c r="A20" s="6" t="s">
        <v>128</v>
      </c>
      <c r="B20" s="6" t="s">
        <v>118</v>
      </c>
      <c r="C20" s="5">
        <v>69.28258072026432</v>
      </c>
      <c r="D20" s="5">
        <v>292.365805269379</v>
      </c>
      <c r="E20" s="5">
        <v>194.40740967846875</v>
      </c>
      <c r="F20" s="5">
        <v>974.66454613247231</v>
      </c>
      <c r="G20" s="5">
        <v>490.22177625338895</v>
      </c>
      <c r="H20" s="5">
        <v>1373.7416134974344</v>
      </c>
      <c r="I20" s="5">
        <v>4231.5871992992124</v>
      </c>
      <c r="J20" s="5">
        <v>2012.375993961947</v>
      </c>
      <c r="K20" s="5">
        <v>2043.8461989509253</v>
      </c>
      <c r="L20" s="5">
        <v>6138.9243922661826</v>
      </c>
      <c r="M20" s="5">
        <v>5921.7082107187771</v>
      </c>
      <c r="N20" s="5">
        <v>6022.7292459616383</v>
      </c>
      <c r="O20" s="5">
        <v>5513.6105965437528</v>
      </c>
      <c r="P20" s="5">
        <v>5318.1909632807683</v>
      </c>
      <c r="Q20" s="5">
        <v>5343.0894290745882</v>
      </c>
      <c r="R20" s="5">
        <v>4907.8598286169436</v>
      </c>
      <c r="S20" s="5">
        <v>5521.8235248502997</v>
      </c>
      <c r="T20" s="5">
        <v>3717.8318106577508</v>
      </c>
      <c r="U20" s="5">
        <v>3937.2903672406505</v>
      </c>
      <c r="V20" s="5">
        <v>4332.5159757332776</v>
      </c>
      <c r="W20" s="5">
        <v>4680.1951275166175</v>
      </c>
    </row>
    <row r="21" spans="1:23">
      <c r="A21" s="6" t="s">
        <v>128</v>
      </c>
      <c r="B21" s="6" t="s">
        <v>120</v>
      </c>
      <c r="C21" s="5">
        <v>12008.109699713294</v>
      </c>
      <c r="D21" s="5">
        <v>13833.902959024757</v>
      </c>
      <c r="E21" s="5">
        <v>14255.265812624584</v>
      </c>
      <c r="F21" s="5">
        <v>14190.554210816914</v>
      </c>
      <c r="G21" s="5">
        <v>15023.206355160492</v>
      </c>
      <c r="H21" s="5">
        <v>14463.368815169659</v>
      </c>
      <c r="I21" s="5">
        <v>13469.2703810038</v>
      </c>
      <c r="J21" s="5">
        <v>14482.24530590918</v>
      </c>
      <c r="K21" s="5">
        <v>13826.443166684552</v>
      </c>
      <c r="L21" s="5">
        <v>30565.742238518334</v>
      </c>
      <c r="M21" s="5">
        <v>37236.643211480572</v>
      </c>
      <c r="N21" s="5">
        <v>47649.371583280103</v>
      </c>
      <c r="O21" s="5">
        <v>48010.772442502166</v>
      </c>
      <c r="P21" s="5">
        <v>50121.674753330262</v>
      </c>
      <c r="Q21" s="5">
        <v>71076.051032105752</v>
      </c>
      <c r="R21" s="5">
        <v>76578.97601631959</v>
      </c>
      <c r="S21" s="5">
        <v>76277.005852600632</v>
      </c>
      <c r="T21" s="5">
        <v>85687.985701836515</v>
      </c>
      <c r="U21" s="5">
        <v>79897.070290785254</v>
      </c>
      <c r="V21" s="5">
        <v>77840.850441582428</v>
      </c>
      <c r="W21" s="5">
        <v>72292.129556839689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228578.29487876454</v>
      </c>
      <c r="D23" s="17">
        <v>221825.78091668533</v>
      </c>
      <c r="E23" s="17">
        <v>206627.59377662456</v>
      </c>
      <c r="F23" s="17">
        <v>203159.73223002217</v>
      </c>
      <c r="G23" s="17">
        <v>182018.97123331649</v>
      </c>
      <c r="H23" s="17">
        <v>176401.77643943124</v>
      </c>
      <c r="I23" s="17">
        <v>190966.25704158412</v>
      </c>
      <c r="J23" s="17">
        <v>188272.5400564126</v>
      </c>
      <c r="K23" s="17">
        <v>187942.60539887921</v>
      </c>
      <c r="L23" s="17">
        <v>209327.47057721551</v>
      </c>
      <c r="M23" s="17">
        <v>182441.84653567339</v>
      </c>
      <c r="N23" s="17">
        <v>194330.63614010846</v>
      </c>
      <c r="O23" s="17">
        <v>192653.85166365412</v>
      </c>
      <c r="P23" s="17">
        <v>193047.72946621181</v>
      </c>
      <c r="Q23" s="17">
        <v>137487.40262241301</v>
      </c>
      <c r="R23" s="17">
        <v>146143.61694846192</v>
      </c>
      <c r="S23" s="17">
        <v>148145.35786806152</v>
      </c>
      <c r="T23" s="17">
        <v>160161.34698228759</v>
      </c>
      <c r="U23" s="17">
        <v>147879.4275625188</v>
      </c>
      <c r="V23" s="17">
        <v>147900.52412191412</v>
      </c>
      <c r="W23" s="17">
        <v>140568.04254152279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209837.54732369891</v>
      </c>
      <c r="D26" s="5">
        <v>200407.16756629228</v>
      </c>
      <c r="E26" s="5">
        <v>214101.50760510712</v>
      </c>
      <c r="F26" s="5">
        <v>208057.87063178857</v>
      </c>
      <c r="G26" s="5">
        <v>215008.80264778199</v>
      </c>
      <c r="H26" s="5">
        <v>210783.79617488798</v>
      </c>
      <c r="I26" s="5">
        <v>209629.10327824575</v>
      </c>
      <c r="J26" s="5">
        <v>203295.12490528508</v>
      </c>
      <c r="K26" s="5">
        <v>200463.69443109864</v>
      </c>
      <c r="L26" s="5">
        <v>206392.30881843474</v>
      </c>
      <c r="M26" s="5">
        <v>203195.65626636811</v>
      </c>
      <c r="N26" s="5">
        <v>164139.9565028043</v>
      </c>
      <c r="O26" s="5">
        <v>168282.63252770822</v>
      </c>
      <c r="P26" s="5">
        <v>155201.29893697519</v>
      </c>
      <c r="Q26" s="5">
        <v>119433.42011930094</v>
      </c>
      <c r="R26" s="5">
        <v>99562.207671842159</v>
      </c>
      <c r="S26" s="5">
        <v>65521.39764564496</v>
      </c>
      <c r="T26" s="5">
        <v>65732.037591739165</v>
      </c>
      <c r="U26" s="5">
        <v>66661.857005132624</v>
      </c>
      <c r="V26" s="5">
        <v>64338.392960402081</v>
      </c>
      <c r="W26" s="5">
        <v>64217.687857091456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8811.4894316388709</v>
      </c>
      <c r="D28" s="5">
        <v>8811.4894316388563</v>
      </c>
      <c r="E28" s="5">
        <v>10084.438066750996</v>
      </c>
      <c r="F28" s="5">
        <v>9804.7365040790737</v>
      </c>
      <c r="G28" s="5">
        <v>9804.7365040790319</v>
      </c>
      <c r="H28" s="5">
        <v>9804.7365040790592</v>
      </c>
      <c r="I28" s="5">
        <v>9831.5987958710048</v>
      </c>
      <c r="J28" s="5">
        <v>9637.4489658142775</v>
      </c>
      <c r="K28" s="5">
        <v>9439.8450116905478</v>
      </c>
      <c r="L28" s="5">
        <v>12833.740294058185</v>
      </c>
      <c r="M28" s="5">
        <v>11848.800373649812</v>
      </c>
      <c r="N28" s="5">
        <v>16082.28919335526</v>
      </c>
      <c r="O28" s="5">
        <v>14689.61922913064</v>
      </c>
      <c r="P28" s="5">
        <v>13258.740024973227</v>
      </c>
      <c r="Q28" s="5">
        <v>23210.229341862683</v>
      </c>
      <c r="R28" s="5">
        <v>22178.488369674567</v>
      </c>
      <c r="S28" s="5">
        <v>32323.035987904103</v>
      </c>
      <c r="T28" s="5">
        <v>32376.745924291088</v>
      </c>
      <c r="U28" s="5">
        <v>26993.940209834767</v>
      </c>
      <c r="V28" s="5">
        <v>29556.117706143974</v>
      </c>
      <c r="W28" s="5">
        <v>28603.149414137981</v>
      </c>
    </row>
    <row r="29" spans="1:23">
      <c r="A29" s="6" t="s">
        <v>145</v>
      </c>
      <c r="B29" s="6" t="s">
        <v>116</v>
      </c>
      <c r="C29" s="5">
        <v>21.668209597734375</v>
      </c>
      <c r="D29" s="5">
        <v>0.80714857208862301</v>
      </c>
      <c r="E29" s="5">
        <v>22.918019334163723</v>
      </c>
      <c r="F29" s="5">
        <v>155.53676216112706</v>
      </c>
      <c r="G29" s="5">
        <v>49.101378410824957</v>
      </c>
      <c r="H29" s="5">
        <v>20.091004097590726</v>
      </c>
      <c r="I29" s="5">
        <v>0.53280259981211398</v>
      </c>
      <c r="J29" s="5">
        <v>418.00895256209532</v>
      </c>
      <c r="K29" s="5">
        <v>292.47930030970463</v>
      </c>
      <c r="L29" s="5">
        <v>410.96542775878032</v>
      </c>
      <c r="M29" s="5">
        <v>118.53265485471722</v>
      </c>
      <c r="N29" s="5">
        <v>1244.9646748638015</v>
      </c>
      <c r="O29" s="5">
        <v>434.79857431898068</v>
      </c>
      <c r="P29" s="5">
        <v>456.6893865137659</v>
      </c>
      <c r="Q29" s="5">
        <v>982.62308756166863</v>
      </c>
      <c r="R29" s="5">
        <v>1039.6668506730898</v>
      </c>
      <c r="S29" s="5">
        <v>3780.3101180515746</v>
      </c>
      <c r="T29" s="5">
        <v>4338.928286102856</v>
      </c>
      <c r="U29" s="5">
        <v>527.6008875128623</v>
      </c>
      <c r="V29" s="5">
        <v>4501.6111777671185</v>
      </c>
      <c r="W29" s="5">
        <v>3526.0347143497329</v>
      </c>
    </row>
    <row r="30" spans="1:23">
      <c r="A30" s="6" t="s">
        <v>145</v>
      </c>
      <c r="B30" s="6" t="s">
        <v>117</v>
      </c>
      <c r="C30" s="5">
        <v>5082.1501698943302</v>
      </c>
      <c r="D30" s="5">
        <v>5072.033663162324</v>
      </c>
      <c r="E30" s="5">
        <v>5061.9171563573282</v>
      </c>
      <c r="F30" s="5">
        <v>5051.8006494793235</v>
      </c>
      <c r="G30" s="5">
        <v>5041.6841426743131</v>
      </c>
      <c r="H30" s="5">
        <v>5031.5676358693127</v>
      </c>
      <c r="I30" s="5">
        <v>5021.451129064314</v>
      </c>
      <c r="J30" s="5">
        <v>5011.3346221862921</v>
      </c>
      <c r="K30" s="5">
        <v>5001.218115381289</v>
      </c>
      <c r="L30" s="5">
        <v>4991.101608576294</v>
      </c>
      <c r="M30" s="5">
        <v>4980.9851017712881</v>
      </c>
      <c r="N30" s="5">
        <v>4970.8685948932944</v>
      </c>
      <c r="O30" s="5">
        <v>4960.7520880882939</v>
      </c>
      <c r="P30" s="5">
        <v>4950.6355812832826</v>
      </c>
      <c r="Q30" s="5">
        <v>4940.5190744782849</v>
      </c>
      <c r="R30" s="5">
        <v>4930.4025676002821</v>
      </c>
      <c r="S30" s="5">
        <v>1853.7831123301407</v>
      </c>
      <c r="T30" s="5">
        <v>1849.9715840621411</v>
      </c>
      <c r="U30" s="5">
        <v>1846.1600557941374</v>
      </c>
      <c r="V30" s="5">
        <v>1842.3485274531404</v>
      </c>
      <c r="W30" s="5">
        <v>1838.5369991851385</v>
      </c>
    </row>
    <row r="31" spans="1:23">
      <c r="A31" s="6" t="s">
        <v>145</v>
      </c>
      <c r="B31" s="6" t="s">
        <v>118</v>
      </c>
      <c r="C31" s="5">
        <v>100.4582763480101</v>
      </c>
      <c r="D31" s="5">
        <v>400.04869487046807</v>
      </c>
      <c r="E31" s="5">
        <v>394.45538055602594</v>
      </c>
      <c r="F31" s="5">
        <v>1277.1683603504193</v>
      </c>
      <c r="G31" s="5">
        <v>1369.3995810439637</v>
      </c>
      <c r="H31" s="5">
        <v>2214.6604308055253</v>
      </c>
      <c r="I31" s="5">
        <v>5853.6569711366656</v>
      </c>
      <c r="J31" s="5">
        <v>3738.8165972447355</v>
      </c>
      <c r="K31" s="5">
        <v>3691.7552729782069</v>
      </c>
      <c r="L31" s="5">
        <v>8576.3109271195099</v>
      </c>
      <c r="M31" s="5">
        <v>8444.3796879299789</v>
      </c>
      <c r="N31" s="5">
        <v>8301.5947465175941</v>
      </c>
      <c r="O31" s="5">
        <v>7559.9319986524961</v>
      </c>
      <c r="P31" s="5">
        <v>6092.3336763497491</v>
      </c>
      <c r="Q31" s="5">
        <v>5982.2430137575739</v>
      </c>
      <c r="R31" s="5">
        <v>5385.3542131325694</v>
      </c>
      <c r="S31" s="5">
        <v>5615.4927764110171</v>
      </c>
      <c r="T31" s="5">
        <v>3671.1905989004258</v>
      </c>
      <c r="U31" s="5">
        <v>4198.9488164977965</v>
      </c>
      <c r="V31" s="5">
        <v>4788.8304900094427</v>
      </c>
      <c r="W31" s="5">
        <v>4584.1631156504909</v>
      </c>
    </row>
    <row r="32" spans="1:23">
      <c r="A32" s="6" t="s">
        <v>145</v>
      </c>
      <c r="B32" s="6" t="s">
        <v>120</v>
      </c>
      <c r="C32" s="5">
        <v>6251.3884078914525</v>
      </c>
      <c r="D32" s="5">
        <v>11800.350237507359</v>
      </c>
      <c r="E32" s="5">
        <v>11485.620034359072</v>
      </c>
      <c r="F32" s="5">
        <v>11219.506648652248</v>
      </c>
      <c r="G32" s="5">
        <v>11752.867914379067</v>
      </c>
      <c r="H32" s="5">
        <v>17168.595505713387</v>
      </c>
      <c r="I32" s="5">
        <v>20000.354560971937</v>
      </c>
      <c r="J32" s="5">
        <v>20034.581749897538</v>
      </c>
      <c r="K32" s="5">
        <v>20148.696654356885</v>
      </c>
      <c r="L32" s="5">
        <v>20757.015043008789</v>
      </c>
      <c r="M32" s="5">
        <v>24978.1679130269</v>
      </c>
      <c r="N32" s="5">
        <v>44764.356233093487</v>
      </c>
      <c r="O32" s="5">
        <v>43464.769919579281</v>
      </c>
      <c r="P32" s="5">
        <v>46583.302088157339</v>
      </c>
      <c r="Q32" s="5">
        <v>52731.092417133383</v>
      </c>
      <c r="R32" s="5">
        <v>60162.063268876722</v>
      </c>
      <c r="S32" s="5">
        <v>72050.172844622255</v>
      </c>
      <c r="T32" s="5">
        <v>74838.96168090521</v>
      </c>
      <c r="U32" s="5">
        <v>74851.844543202635</v>
      </c>
      <c r="V32" s="5">
        <v>76819.550649655139</v>
      </c>
      <c r="W32" s="5">
        <v>73599.587462383715</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230104.70181906931</v>
      </c>
      <c r="D34" s="17">
        <v>226491.89674204338</v>
      </c>
      <c r="E34" s="17">
        <v>241150.85626246472</v>
      </c>
      <c r="F34" s="17">
        <v>235566.61955651076</v>
      </c>
      <c r="G34" s="17">
        <v>243026.59216836921</v>
      </c>
      <c r="H34" s="17">
        <v>245023.44725545286</v>
      </c>
      <c r="I34" s="17">
        <v>250336.69753788947</v>
      </c>
      <c r="J34" s="17">
        <v>242135.31579299</v>
      </c>
      <c r="K34" s="17">
        <v>239037.68878581526</v>
      </c>
      <c r="L34" s="17">
        <v>253961.4421189563</v>
      </c>
      <c r="M34" s="17">
        <v>253566.52199760082</v>
      </c>
      <c r="N34" s="17">
        <v>239504.0299455277</v>
      </c>
      <c r="O34" s="17">
        <v>239392.50433747791</v>
      </c>
      <c r="P34" s="17">
        <v>226542.99969425253</v>
      </c>
      <c r="Q34" s="17">
        <v>207280.12705409451</v>
      </c>
      <c r="R34" s="17">
        <v>193258.1829417994</v>
      </c>
      <c r="S34" s="17">
        <v>181144.19248496406</v>
      </c>
      <c r="T34" s="17">
        <v>182807.8356660009</v>
      </c>
      <c r="U34" s="17">
        <v>175080.35151797481</v>
      </c>
      <c r="V34" s="17">
        <v>181846.8515114309</v>
      </c>
      <c r="W34" s="17">
        <v>176369.15956279851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134373.00307915537</v>
      </c>
      <c r="D38" s="5">
        <v>141296.33464576013</v>
      </c>
      <c r="E38" s="5">
        <v>140462.09777404729</v>
      </c>
      <c r="F38" s="5">
        <v>142406.11306611239</v>
      </c>
      <c r="G38" s="5">
        <v>143774.83548650926</v>
      </c>
      <c r="H38" s="5">
        <v>130499.43013174272</v>
      </c>
      <c r="I38" s="5">
        <v>129086.87631579669</v>
      </c>
      <c r="J38" s="5">
        <v>114781.41554817733</v>
      </c>
      <c r="K38" s="5">
        <v>117967.98647242364</v>
      </c>
      <c r="L38" s="5">
        <v>97307.963623026269</v>
      </c>
      <c r="M38" s="5">
        <v>93383.915140780184</v>
      </c>
      <c r="N38" s="5">
        <v>96976.091661107042</v>
      </c>
      <c r="O38" s="5">
        <v>98245.134141519637</v>
      </c>
      <c r="P38" s="5">
        <v>96534.214893541386</v>
      </c>
      <c r="Q38" s="5">
        <v>92806.155654360802</v>
      </c>
      <c r="R38" s="5">
        <v>91875.855240382123</v>
      </c>
      <c r="S38" s="5">
        <v>92861.746438011294</v>
      </c>
      <c r="T38" s="5">
        <v>90373.663331804753</v>
      </c>
      <c r="U38" s="5">
        <v>95559.203527959253</v>
      </c>
      <c r="V38" s="5">
        <v>94799.862373980723</v>
      </c>
      <c r="W38" s="5">
        <v>87861.191487226781</v>
      </c>
    </row>
    <row r="39" spans="1:23">
      <c r="A39" s="6" t="s">
        <v>146</v>
      </c>
      <c r="B39" s="6" t="s">
        <v>115</v>
      </c>
      <c r="C39" s="5">
        <v>67.723969139350842</v>
      </c>
      <c r="D39" s="5">
        <v>31.149050807604421</v>
      </c>
      <c r="E39" s="5">
        <v>26.88853079426038</v>
      </c>
      <c r="F39" s="5">
        <v>19.000400572233865</v>
      </c>
      <c r="G39" s="5">
        <v>26.072002137014472</v>
      </c>
      <c r="H39" s="5">
        <v>27.290618290367615</v>
      </c>
      <c r="I39" s="5">
        <v>23.096989364329538</v>
      </c>
      <c r="J39" s="5">
        <v>45.891358047886946</v>
      </c>
      <c r="K39" s="5">
        <v>33.318078542770344</v>
      </c>
      <c r="L39" s="5">
        <v>141.38445834312461</v>
      </c>
      <c r="M39" s="5">
        <v>86.409899468427071</v>
      </c>
      <c r="N39" s="5">
        <v>199.10463943618208</v>
      </c>
      <c r="O39" s="5">
        <v>104.95498827456643</v>
      </c>
      <c r="P39" s="5">
        <v>222.0807540569489</v>
      </c>
      <c r="Q39" s="5">
        <v>351.17176867998347</v>
      </c>
      <c r="R39" s="5">
        <v>284.55028404978714</v>
      </c>
      <c r="S39" s="5">
        <v>2036.1398578792277</v>
      </c>
      <c r="T39" s="5">
        <v>518.06506981125642</v>
      </c>
      <c r="U39" s="5">
        <v>0</v>
      </c>
      <c r="V39" s="5">
        <v>0</v>
      </c>
      <c r="W39" s="5">
        <v>0</v>
      </c>
    </row>
    <row r="40" spans="1:23">
      <c r="A40" s="6" t="s">
        <v>146</v>
      </c>
      <c r="B40" s="6" t="s">
        <v>116</v>
      </c>
      <c r="C40" s="5">
        <v>325.88682637761451</v>
      </c>
      <c r="D40" s="5">
        <v>170.56534959773771</v>
      </c>
      <c r="E40" s="5">
        <v>101.07372668911127</v>
      </c>
      <c r="F40" s="5">
        <v>64.601231786257287</v>
      </c>
      <c r="G40" s="5">
        <v>147.28902382480243</v>
      </c>
      <c r="H40" s="5">
        <v>85.138566792916336</v>
      </c>
      <c r="I40" s="5">
        <v>56.643572667810886</v>
      </c>
      <c r="J40" s="5">
        <v>267.88176743021967</v>
      </c>
      <c r="K40" s="5">
        <v>147.84025671905749</v>
      </c>
      <c r="L40" s="5">
        <v>357.13641253227826</v>
      </c>
      <c r="M40" s="5">
        <v>372.86882706628353</v>
      </c>
      <c r="N40" s="5">
        <v>490.03590718664117</v>
      </c>
      <c r="O40" s="5">
        <v>171.61198961620704</v>
      </c>
      <c r="P40" s="5">
        <v>408.6731317256266</v>
      </c>
      <c r="Q40" s="5">
        <v>1320.0316062235718</v>
      </c>
      <c r="R40" s="5">
        <v>984.50702478132825</v>
      </c>
      <c r="S40" s="5">
        <v>7704.9680629213817</v>
      </c>
      <c r="T40" s="5">
        <v>1552.4578934301364</v>
      </c>
      <c r="U40" s="5">
        <v>642.80791689494163</v>
      </c>
      <c r="V40" s="5">
        <v>3937.0064951309478</v>
      </c>
      <c r="W40" s="5">
        <v>2951.9742889085119</v>
      </c>
    </row>
    <row r="41" spans="1:23">
      <c r="A41" s="6" t="s">
        <v>146</v>
      </c>
      <c r="B41" s="6" t="s">
        <v>117</v>
      </c>
      <c r="C41" s="5">
        <v>23083.146252351999</v>
      </c>
      <c r="D41" s="5">
        <v>21400.165462291989</v>
      </c>
      <c r="E41" s="5">
        <v>20286.261942106259</v>
      </c>
      <c r="F41" s="5">
        <v>25560.419083867935</v>
      </c>
      <c r="G41" s="5">
        <v>19815.05542834337</v>
      </c>
      <c r="H41" s="5">
        <v>22853.400181571636</v>
      </c>
      <c r="I41" s="5">
        <v>13843.868729152109</v>
      </c>
      <c r="J41" s="5">
        <v>27963.050987001716</v>
      </c>
      <c r="K41" s="5">
        <v>26303.082472509283</v>
      </c>
      <c r="L41" s="5">
        <v>20726.443432931817</v>
      </c>
      <c r="M41" s="5">
        <v>22629.28444681715</v>
      </c>
      <c r="N41" s="5">
        <v>20973.324999057022</v>
      </c>
      <c r="O41" s="5">
        <v>19870.256925455928</v>
      </c>
      <c r="P41" s="5">
        <v>25048.557726178184</v>
      </c>
      <c r="Q41" s="5">
        <v>19424.018406322884</v>
      </c>
      <c r="R41" s="5">
        <v>22393.908040149745</v>
      </c>
      <c r="S41" s="5">
        <v>13558.206726679533</v>
      </c>
      <c r="T41" s="5">
        <v>27398.553867354458</v>
      </c>
      <c r="U41" s="5">
        <v>25793.68954869104</v>
      </c>
      <c r="V41" s="5">
        <v>20306.337366635646</v>
      </c>
      <c r="W41" s="5">
        <v>22164.161969500186</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35428.082708973474</v>
      </c>
      <c r="D43" s="5">
        <v>33870.840221969767</v>
      </c>
      <c r="E43" s="5">
        <v>34049.32479428978</v>
      </c>
      <c r="F43" s="5">
        <v>35013.433886869614</v>
      </c>
      <c r="G43" s="5">
        <v>37151.66044502052</v>
      </c>
      <c r="H43" s="5">
        <v>38203.496285080822</v>
      </c>
      <c r="I43" s="5">
        <v>37561.934744410974</v>
      </c>
      <c r="J43" s="5">
        <v>40529.447287971525</v>
      </c>
      <c r="K43" s="5">
        <v>44318.183447389958</v>
      </c>
      <c r="L43" s="5">
        <v>42862.262654474005</v>
      </c>
      <c r="M43" s="5">
        <v>48274.53098016799</v>
      </c>
      <c r="N43" s="5">
        <v>42677.846151679005</v>
      </c>
      <c r="O43" s="5">
        <v>42104.32290088063</v>
      </c>
      <c r="P43" s="5">
        <v>43116.991040790257</v>
      </c>
      <c r="Q43" s="5">
        <v>44856.672558785111</v>
      </c>
      <c r="R43" s="5">
        <v>44058.626844314851</v>
      </c>
      <c r="S43" s="5">
        <v>46356.450533440409</v>
      </c>
      <c r="T43" s="5">
        <v>45899.836512082074</v>
      </c>
      <c r="U43" s="5">
        <v>50709.115006758337</v>
      </c>
      <c r="V43" s="5">
        <v>50124.480264156373</v>
      </c>
      <c r="W43" s="5">
        <v>56172.464409682289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193277.84283599781</v>
      </c>
      <c r="D45" s="17">
        <v>196769.05473042722</v>
      </c>
      <c r="E45" s="17">
        <v>194925.64676792672</v>
      </c>
      <c r="F45" s="17">
        <v>203063.56766920842</v>
      </c>
      <c r="G45" s="17">
        <v>200914.91238583496</v>
      </c>
      <c r="H45" s="17">
        <v>191668.75578347847</v>
      </c>
      <c r="I45" s="17">
        <v>180572.42035139192</v>
      </c>
      <c r="J45" s="17">
        <v>183587.68694862869</v>
      </c>
      <c r="K45" s="17">
        <v>188770.41072758471</v>
      </c>
      <c r="L45" s="17">
        <v>161395.19058130748</v>
      </c>
      <c r="M45" s="17">
        <v>164747.00929430005</v>
      </c>
      <c r="N45" s="17">
        <v>161316.40335846588</v>
      </c>
      <c r="O45" s="17">
        <v>160496.28094574696</v>
      </c>
      <c r="P45" s="17">
        <v>165330.51754629239</v>
      </c>
      <c r="Q45" s="17">
        <v>158758.04999437236</v>
      </c>
      <c r="R45" s="17">
        <v>159597.44743367785</v>
      </c>
      <c r="S45" s="17">
        <v>162517.51161893184</v>
      </c>
      <c r="T45" s="17">
        <v>165742.5766744827</v>
      </c>
      <c r="U45" s="17">
        <v>172704.81600030357</v>
      </c>
      <c r="V45" s="17">
        <v>169167.68649990368</v>
      </c>
      <c r="W45" s="17">
        <v>169149.79215531779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10370.663349827308</v>
      </c>
      <c r="D50" s="5">
        <v>10350.858421022063</v>
      </c>
      <c r="E50" s="5">
        <v>6993.0194124482296</v>
      </c>
      <c r="F50" s="5">
        <v>3670.2034799344278</v>
      </c>
      <c r="G50" s="5">
        <v>3670.203479934436</v>
      </c>
      <c r="H50" s="5">
        <v>3670.2034799344274</v>
      </c>
      <c r="I50" s="5">
        <v>4816.8124519904813</v>
      </c>
      <c r="J50" s="5">
        <v>3670.2034799344615</v>
      </c>
      <c r="K50" s="5">
        <v>3670.2034799344497</v>
      </c>
      <c r="L50" s="5">
        <v>11207.768470015324</v>
      </c>
      <c r="M50" s="5">
        <v>9465.6862814310171</v>
      </c>
      <c r="N50" s="5">
        <v>12436.213111483316</v>
      </c>
      <c r="O50" s="5">
        <v>12503.585146705733</v>
      </c>
      <c r="P50" s="5">
        <v>10993.296718347168</v>
      </c>
      <c r="Q50" s="5">
        <v>11874.650917389006</v>
      </c>
      <c r="R50" s="5">
        <v>11726.256082084803</v>
      </c>
      <c r="S50" s="5">
        <v>7994.6626562147876</v>
      </c>
      <c r="T50" s="5">
        <v>5683.5383981853593</v>
      </c>
      <c r="U50" s="5">
        <v>4419.468789231727</v>
      </c>
      <c r="V50" s="5">
        <v>7183.2828495027279</v>
      </c>
      <c r="W50" s="5">
        <v>5137.4495664894775</v>
      </c>
    </row>
    <row r="51" spans="1:23">
      <c r="A51" s="6" t="s">
        <v>147</v>
      </c>
      <c r="B51" s="6" t="s">
        <v>116</v>
      </c>
      <c r="C51" s="5">
        <v>701.06869406038379</v>
      </c>
      <c r="D51" s="5">
        <v>829.50852738567039</v>
      </c>
      <c r="E51" s="5">
        <v>1259.8140082670291</v>
      </c>
      <c r="F51" s="5">
        <v>70.288706566134792</v>
      </c>
      <c r="G51" s="5">
        <v>103.01941397043002</v>
      </c>
      <c r="H51" s="5">
        <v>110.00657412337978</v>
      </c>
      <c r="I51" s="5">
        <v>771.65174864213157</v>
      </c>
      <c r="J51" s="5">
        <v>317.61155290342413</v>
      </c>
      <c r="K51" s="5">
        <v>114.17005160449706</v>
      </c>
      <c r="L51" s="5">
        <v>1594.2975314008031</v>
      </c>
      <c r="M51" s="5">
        <v>921.67364238394725</v>
      </c>
      <c r="N51" s="5">
        <v>3247.0741057330679</v>
      </c>
      <c r="O51" s="5">
        <v>3643.1775410518057</v>
      </c>
      <c r="P51" s="5">
        <v>2230.5693658690161</v>
      </c>
      <c r="Q51" s="5">
        <v>4813.7922313661302</v>
      </c>
      <c r="R51" s="5">
        <v>3315.1978819604715</v>
      </c>
      <c r="S51" s="5">
        <v>9602.3035395983425</v>
      </c>
      <c r="T51" s="5">
        <v>5534.1878086423285</v>
      </c>
      <c r="U51" s="5">
        <v>3406.2350688416341</v>
      </c>
      <c r="V51" s="5">
        <v>8187.2339093213423</v>
      </c>
      <c r="W51" s="5">
        <v>5897.0343912429953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18490.508702043528</v>
      </c>
      <c r="D54" s="5">
        <v>16425.861070992014</v>
      </c>
      <c r="E54" s="5">
        <v>16959.185056062164</v>
      </c>
      <c r="F54" s="5">
        <v>16795.716368165828</v>
      </c>
      <c r="G54" s="5">
        <v>18387.520874079739</v>
      </c>
      <c r="H54" s="5">
        <v>18021.764073329945</v>
      </c>
      <c r="I54" s="5">
        <v>16206.012915550564</v>
      </c>
      <c r="J54" s="5">
        <v>16646.392458694729</v>
      </c>
      <c r="K54" s="5">
        <v>16355.197881494671</v>
      </c>
      <c r="L54" s="5">
        <v>17409.050115281756</v>
      </c>
      <c r="M54" s="5">
        <v>20182.559875341907</v>
      </c>
      <c r="N54" s="5">
        <v>17300.418847762259</v>
      </c>
      <c r="O54" s="5">
        <v>16466.01703155163</v>
      </c>
      <c r="P54" s="5">
        <v>15803.595022661886</v>
      </c>
      <c r="Q54" s="5">
        <v>21595.7935599257</v>
      </c>
      <c r="R54" s="5">
        <v>19087.099984047676</v>
      </c>
      <c r="S54" s="5">
        <v>22620.448595426118</v>
      </c>
      <c r="T54" s="5">
        <v>23216.965215225035</v>
      </c>
      <c r="U54" s="5">
        <v>20795.255282727954</v>
      </c>
      <c r="V54" s="5">
        <v>23631.03166989344</v>
      </c>
      <c r="W54" s="5">
        <v>25277.889374523602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29562.24074593122</v>
      </c>
      <c r="D56" s="17">
        <v>27606.22801939975</v>
      </c>
      <c r="E56" s="17">
        <v>25212.018476777423</v>
      </c>
      <c r="F56" s="17">
        <v>20536.208554666391</v>
      </c>
      <c r="G56" s="17">
        <v>22160.743767984604</v>
      </c>
      <c r="H56" s="17">
        <v>21801.974127387752</v>
      </c>
      <c r="I56" s="17">
        <v>21794.477116183178</v>
      </c>
      <c r="J56" s="17">
        <v>20634.207491532616</v>
      </c>
      <c r="K56" s="17">
        <v>20139.571413033616</v>
      </c>
      <c r="L56" s="17">
        <v>30211.116116697885</v>
      </c>
      <c r="M56" s="17">
        <v>30569.919799156873</v>
      </c>
      <c r="N56" s="17">
        <v>32983.706064978644</v>
      </c>
      <c r="O56" s="17">
        <v>32612.779719309168</v>
      </c>
      <c r="P56" s="17">
        <v>29027.461106878072</v>
      </c>
      <c r="Q56" s="17">
        <v>38284.236708680837</v>
      </c>
      <c r="R56" s="17">
        <v>34128.553948092951</v>
      </c>
      <c r="S56" s="17">
        <v>40217.414791239251</v>
      </c>
      <c r="T56" s="17">
        <v>34434.691422052725</v>
      </c>
      <c r="U56" s="17">
        <v>28620.959140801315</v>
      </c>
      <c r="V56" s="17">
        <v>39001.548428717506</v>
      </c>
      <c r="W56" s="17">
        <v>36312.373332256073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73341.057687991241</v>
      </c>
      <c r="D63" s="5">
        <v>57008.13368176097</v>
      </c>
      <c r="E63" s="5">
        <v>57386.506120945654</v>
      </c>
      <c r="F63" s="5">
        <v>68273.749768911162</v>
      </c>
      <c r="G63" s="5">
        <v>63562.60966598602</v>
      </c>
      <c r="H63" s="5">
        <v>74365.108410703644</v>
      </c>
      <c r="I63" s="5">
        <v>43076.872723111577</v>
      </c>
      <c r="J63" s="5">
        <v>68733.296338118889</v>
      </c>
      <c r="K63" s="5">
        <v>62113.463623842123</v>
      </c>
      <c r="L63" s="5">
        <v>50054.611823424617</v>
      </c>
      <c r="M63" s="5">
        <v>66779.779331860424</v>
      </c>
      <c r="N63" s="5">
        <v>56095.100645915038</v>
      </c>
      <c r="O63" s="5">
        <v>55543.803233799699</v>
      </c>
      <c r="P63" s="5">
        <v>63043.066258557235</v>
      </c>
      <c r="Q63" s="5">
        <v>61010.733883597051</v>
      </c>
      <c r="R63" s="5">
        <v>63687.368980557629</v>
      </c>
      <c r="S63" s="5">
        <v>42597.290550254744</v>
      </c>
      <c r="T63" s="5">
        <v>66666.605170840106</v>
      </c>
      <c r="U63" s="5">
        <v>61528.130572771515</v>
      </c>
      <c r="V63" s="5">
        <v>49169.429119331551</v>
      </c>
      <c r="W63" s="5">
        <v>64325.787497281002</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5758.713386305828</v>
      </c>
      <c r="D65" s="5">
        <v>5553.7240155841946</v>
      </c>
      <c r="E65" s="5">
        <v>5283.1080428337173</v>
      </c>
      <c r="F65" s="5">
        <v>5741.3386706999872</v>
      </c>
      <c r="G65" s="5">
        <v>5944.0923628179635</v>
      </c>
      <c r="H65" s="5">
        <v>5924.8326115563978</v>
      </c>
      <c r="I65" s="5">
        <v>11641.653622010102</v>
      </c>
      <c r="J65" s="5">
        <v>11644.120648390473</v>
      </c>
      <c r="K65" s="5">
        <v>11463.600161195818</v>
      </c>
      <c r="L65" s="5">
        <v>11513.333616322947</v>
      </c>
      <c r="M65" s="5">
        <v>12197.529294284861</v>
      </c>
      <c r="N65" s="5">
        <v>11709.27629974378</v>
      </c>
      <c r="O65" s="5">
        <v>11139.321984332186</v>
      </c>
      <c r="P65" s="5">
        <v>11975.221285227763</v>
      </c>
      <c r="Q65" s="5">
        <v>12151.542343031035</v>
      </c>
      <c r="R65" s="5">
        <v>12370.246829629685</v>
      </c>
      <c r="S65" s="5">
        <v>11707.155725946453</v>
      </c>
      <c r="T65" s="5">
        <v>11647.523160593444</v>
      </c>
      <c r="U65" s="5">
        <v>11512.800380610297</v>
      </c>
      <c r="V65" s="5">
        <v>11517.450808817272</v>
      </c>
      <c r="W65" s="5">
        <v>12178.080885248401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79099.771074297067</v>
      </c>
      <c r="D67" s="17">
        <v>62561.857697345164</v>
      </c>
      <c r="E67" s="17">
        <v>62669.61416377937</v>
      </c>
      <c r="F67" s="17">
        <v>74015.088439611151</v>
      </c>
      <c r="G67" s="17">
        <v>69506.702028803978</v>
      </c>
      <c r="H67" s="17">
        <v>80289.941022260042</v>
      </c>
      <c r="I67" s="17">
        <v>54718.526345121682</v>
      </c>
      <c r="J67" s="17">
        <v>80377.416986509357</v>
      </c>
      <c r="K67" s="17">
        <v>73577.063785037943</v>
      </c>
      <c r="L67" s="17">
        <v>61567.945439747564</v>
      </c>
      <c r="M67" s="17">
        <v>78977.308626145285</v>
      </c>
      <c r="N67" s="17">
        <v>67804.37694565882</v>
      </c>
      <c r="O67" s="17">
        <v>66683.125218131885</v>
      </c>
      <c r="P67" s="17">
        <v>75018.287543785002</v>
      </c>
      <c r="Q67" s="17">
        <v>73162.276226628092</v>
      </c>
      <c r="R67" s="17">
        <v>76057.615810187315</v>
      </c>
      <c r="S67" s="17">
        <v>54304.446276201197</v>
      </c>
      <c r="T67" s="17">
        <v>78314.128331433545</v>
      </c>
      <c r="U67" s="17">
        <v>73040.930953381816</v>
      </c>
      <c r="V67" s="17">
        <v>60686.879928148825</v>
      </c>
      <c r="W67" s="17">
        <v>76503.868382529399</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77</v>
      </c>
      <c r="B10" s="6" t="s">
        <v>120</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77</v>
      </c>
      <c r="B11" s="6" t="s">
        <v>121</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97" t="s">
        <v>138</v>
      </c>
      <c r="B12" s="97"/>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128</v>
      </c>
      <c r="B21" s="6" t="s">
        <v>120</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128</v>
      </c>
      <c r="B22" s="6" t="s">
        <v>121</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97" t="s">
        <v>138</v>
      </c>
      <c r="B23" s="97"/>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145</v>
      </c>
      <c r="B32" s="6" t="s">
        <v>120</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145</v>
      </c>
      <c r="B33" s="6" t="s">
        <v>121</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97" t="s">
        <v>138</v>
      </c>
      <c r="B34" s="97"/>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146</v>
      </c>
      <c r="B43" s="6" t="s">
        <v>120</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146</v>
      </c>
      <c r="B44" s="6" t="s">
        <v>121</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97" t="s">
        <v>138</v>
      </c>
      <c r="B45" s="97"/>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147</v>
      </c>
      <c r="B54" s="6" t="s">
        <v>120</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147</v>
      </c>
      <c r="B55" s="6" t="s">
        <v>121</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97" t="s">
        <v>138</v>
      </c>
      <c r="B56" s="97"/>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138</v>
      </c>
      <c r="B67" s="97"/>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77</v>
      </c>
      <c r="B5" s="6" t="s">
        <v>114</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47181.035280219359</v>
      </c>
      <c r="T6" s="5">
        <v>47181.035280219359</v>
      </c>
      <c r="U6" s="5">
        <v>21770.439354954218</v>
      </c>
      <c r="V6" s="5">
        <v>21710.957280213897</v>
      </c>
      <c r="W6" s="5">
        <v>21710.957280213897</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87937.460073230584</v>
      </c>
      <c r="M9" s="5">
        <v>111992.32425876701</v>
      </c>
      <c r="N9" s="5">
        <v>113862.48349020365</v>
      </c>
      <c r="O9" s="5">
        <v>118104.61772506067</v>
      </c>
      <c r="P9" s="5">
        <v>127459.86617320747</v>
      </c>
      <c r="Q9" s="5">
        <v>171983.61610715964</v>
      </c>
      <c r="R9" s="5">
        <v>175810.92620958301</v>
      </c>
      <c r="S9" s="5">
        <v>188991.00074179439</v>
      </c>
      <c r="T9" s="5">
        <v>194978.67957022949</v>
      </c>
      <c r="U9" s="5">
        <v>212707.36680706334</v>
      </c>
      <c r="V9" s="5">
        <v>212126.19913819159</v>
      </c>
      <c r="W9" s="5">
        <v>212126.19913819159</v>
      </c>
      <c r="X9" s="19"/>
    </row>
    <row r="10" spans="1:24">
      <c r="A10" s="6" t="s">
        <v>77</v>
      </c>
      <c r="B10" s="6" t="s">
        <v>120</v>
      </c>
      <c r="C10" s="5">
        <v>412630.085560003</v>
      </c>
      <c r="D10" s="5">
        <v>455166.54600000015</v>
      </c>
      <c r="E10" s="5">
        <v>456413.57763287681</v>
      </c>
      <c r="F10" s="5">
        <v>455166.54600000015</v>
      </c>
      <c r="G10" s="5">
        <v>455166.54600000015</v>
      </c>
      <c r="H10" s="5">
        <v>477633.87979395548</v>
      </c>
      <c r="I10" s="5">
        <v>518145.7980618084</v>
      </c>
      <c r="J10" s="5">
        <v>526528.90116000071</v>
      </c>
      <c r="K10" s="5">
        <v>532169.5381599965</v>
      </c>
      <c r="L10" s="5">
        <v>610857.07494170254</v>
      </c>
      <c r="M10" s="5">
        <v>669020.71048319025</v>
      </c>
      <c r="N10" s="5">
        <v>788132.78200919437</v>
      </c>
      <c r="O10" s="5">
        <v>779740.90120208461</v>
      </c>
      <c r="P10" s="5">
        <v>797585.7866613965</v>
      </c>
      <c r="Q10" s="5">
        <v>930262.70907532598</v>
      </c>
      <c r="R10" s="5">
        <v>962378.02952987852</v>
      </c>
      <c r="S10" s="5">
        <v>1102791.4413548443</v>
      </c>
      <c r="T10" s="5">
        <v>1083443.3610129224</v>
      </c>
      <c r="U10" s="5">
        <v>1084670.8191912479</v>
      </c>
      <c r="V10" s="5">
        <v>1088448.3803632064</v>
      </c>
      <c r="W10" s="5">
        <v>1086235.2743632062</v>
      </c>
      <c r="X10" s="19"/>
    </row>
    <row r="11" spans="1:24">
      <c r="A11" s="6" t="s">
        <v>77</v>
      </c>
      <c r="B11" s="6" t="s">
        <v>121</v>
      </c>
      <c r="C11" s="5">
        <v>134511.17421000206</v>
      </c>
      <c r="D11" s="5">
        <v>147596.08071000196</v>
      </c>
      <c r="E11" s="5">
        <v>148000.45353386499</v>
      </c>
      <c r="F11" s="5">
        <v>153353.40874232893</v>
      </c>
      <c r="G11" s="5">
        <v>159653.58443963758</v>
      </c>
      <c r="H11" s="5">
        <v>179692.55677975682</v>
      </c>
      <c r="I11" s="5">
        <v>214822.56413194048</v>
      </c>
      <c r="J11" s="5">
        <v>215770.0992354067</v>
      </c>
      <c r="K11" s="5">
        <v>217281.10923540639</v>
      </c>
      <c r="L11" s="5">
        <v>243491.30107464318</v>
      </c>
      <c r="M11" s="5">
        <v>256615.96338272563</v>
      </c>
      <c r="N11" s="5">
        <v>266144.42412049131</v>
      </c>
      <c r="O11" s="5">
        <v>285202.37692949927</v>
      </c>
      <c r="P11" s="5">
        <v>297613.86421920004</v>
      </c>
      <c r="Q11" s="5">
        <v>380268.68811448006</v>
      </c>
      <c r="R11" s="5">
        <v>388817.68107019347</v>
      </c>
      <c r="S11" s="5">
        <v>430577.13991144917</v>
      </c>
      <c r="T11" s="5">
        <v>428541.45149297168</v>
      </c>
      <c r="U11" s="5">
        <v>453962.867806205</v>
      </c>
      <c r="V11" s="5">
        <v>459389.97951051057</v>
      </c>
      <c r="W11" s="5">
        <v>459389.97951051057</v>
      </c>
      <c r="X11" s="19"/>
    </row>
    <row r="12" spans="1:24">
      <c r="A12" s="97" t="s">
        <v>138</v>
      </c>
      <c r="B12" s="97"/>
      <c r="C12" s="17">
        <v>3663362.9785851142</v>
      </c>
      <c r="D12" s="17">
        <v>3462936.2879901463</v>
      </c>
      <c r="E12" s="17">
        <v>2832810.6187718487</v>
      </c>
      <c r="F12" s="17">
        <v>4527178.7731374372</v>
      </c>
      <c r="G12" s="17">
        <v>3297471.2746401266</v>
      </c>
      <c r="H12" s="17">
        <v>3327292.0055549974</v>
      </c>
      <c r="I12" s="17">
        <v>3639459.2338628545</v>
      </c>
      <c r="J12" s="17">
        <v>2703180.3627337986</v>
      </c>
      <c r="K12" s="17">
        <v>2710332.0097337938</v>
      </c>
      <c r="L12" s="17">
        <v>3300131.3310781997</v>
      </c>
      <c r="M12" s="17">
        <v>3217120.0326673794</v>
      </c>
      <c r="N12" s="17">
        <v>2724330.5407588803</v>
      </c>
      <c r="O12" s="17">
        <v>2732248.686995483</v>
      </c>
      <c r="P12" s="17">
        <v>2754956.0981926266</v>
      </c>
      <c r="Q12" s="17">
        <v>2754248.3757539857</v>
      </c>
      <c r="R12" s="17">
        <v>3199359.5214913343</v>
      </c>
      <c r="S12" s="17">
        <v>3727434.7708666264</v>
      </c>
      <c r="T12" s="17">
        <v>2870087.3534952849</v>
      </c>
      <c r="U12" s="17">
        <v>2885436.2580001634</v>
      </c>
      <c r="V12" s="17">
        <v>3533752.6220812984</v>
      </c>
      <c r="W12" s="17">
        <v>2886932.4364310652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1047997.7160296908</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73068.958465254327</v>
      </c>
      <c r="N20" s="5">
        <v>72869.316502234607</v>
      </c>
      <c r="O20" s="5">
        <v>72869.316502234607</v>
      </c>
      <c r="P20" s="5">
        <v>74086.355441307154</v>
      </c>
      <c r="Q20" s="5">
        <v>92350.196944370313</v>
      </c>
      <c r="R20" s="5">
        <v>92097.874001899443</v>
      </c>
      <c r="S20" s="5">
        <v>92097.874001899443</v>
      </c>
      <c r="T20" s="5">
        <v>93045.536197384805</v>
      </c>
      <c r="U20" s="5">
        <v>105560.34641172714</v>
      </c>
      <c r="V20" s="5">
        <v>105271.93016470065</v>
      </c>
      <c r="W20" s="5">
        <v>105271.93016470065</v>
      </c>
    </row>
    <row r="21" spans="1:23">
      <c r="A21" s="6" t="s">
        <v>128</v>
      </c>
      <c r="B21" s="6" t="s">
        <v>120</v>
      </c>
      <c r="C21" s="5">
        <v>75120.057200005278</v>
      </c>
      <c r="D21" s="5">
        <v>84505.758100005551</v>
      </c>
      <c r="E21" s="5">
        <v>84737.280724937082</v>
      </c>
      <c r="F21" s="5">
        <v>84505.758100005551</v>
      </c>
      <c r="G21" s="5">
        <v>84505.758100005551</v>
      </c>
      <c r="H21" s="5">
        <v>84505.758100005551</v>
      </c>
      <c r="I21" s="5">
        <v>84778.740703566582</v>
      </c>
      <c r="J21" s="5">
        <v>84547.10480000489</v>
      </c>
      <c r="K21" s="5">
        <v>84547.10480000489</v>
      </c>
      <c r="L21" s="5">
        <v>156625.61284456024</v>
      </c>
      <c r="M21" s="5">
        <v>191565.41506353801</v>
      </c>
      <c r="N21" s="5">
        <v>239069.30390047352</v>
      </c>
      <c r="O21" s="5">
        <v>240680.44578856806</v>
      </c>
      <c r="P21" s="5">
        <v>248456.99208865521</v>
      </c>
      <c r="Q21" s="5">
        <v>349499.83434593008</v>
      </c>
      <c r="R21" s="5">
        <v>372698.44323286775</v>
      </c>
      <c r="S21" s="5">
        <v>395747.75749714946</v>
      </c>
      <c r="T21" s="5">
        <v>394373.1574971496</v>
      </c>
      <c r="U21" s="5">
        <v>395453.63190125138</v>
      </c>
      <c r="V21" s="5">
        <v>377855.04749714845</v>
      </c>
      <c r="W21" s="5">
        <v>375641.94149714825</v>
      </c>
    </row>
    <row r="22" spans="1:23">
      <c r="A22" s="6" t="s">
        <v>128</v>
      </c>
      <c r="B22" s="6" t="s">
        <v>121</v>
      </c>
      <c r="C22" s="5">
        <v>47972.346870001107</v>
      </c>
      <c r="D22" s="5">
        <v>54621.524370000647</v>
      </c>
      <c r="E22" s="5">
        <v>54771.172381973221</v>
      </c>
      <c r="F22" s="5">
        <v>60378.85240232764</v>
      </c>
      <c r="G22" s="5">
        <v>63445.615902328027</v>
      </c>
      <c r="H22" s="5">
        <v>77401.058915683781</v>
      </c>
      <c r="I22" s="5">
        <v>102551.10305166358</v>
      </c>
      <c r="J22" s="5">
        <v>102270.90878103064</v>
      </c>
      <c r="K22" s="5">
        <v>102270.90878103064</v>
      </c>
      <c r="L22" s="5">
        <v>123893.99787000584</v>
      </c>
      <c r="M22" s="5">
        <v>136690.99633369199</v>
      </c>
      <c r="N22" s="5">
        <v>136317.52366611359</v>
      </c>
      <c r="O22" s="5">
        <v>150707.39325818076</v>
      </c>
      <c r="P22" s="5">
        <v>150707.39325818076</v>
      </c>
      <c r="Q22" s="5">
        <v>212525.49164520641</v>
      </c>
      <c r="R22" s="5">
        <v>211944.82090300639</v>
      </c>
      <c r="S22" s="5">
        <v>224570.73828264489</v>
      </c>
      <c r="T22" s="5">
        <v>222093.72072303019</v>
      </c>
      <c r="U22" s="5">
        <v>246949.5268149758</v>
      </c>
      <c r="V22" s="5">
        <v>247079.90496559907</v>
      </c>
      <c r="W22" s="5">
        <v>247079.90496559907</v>
      </c>
    </row>
    <row r="23" spans="1:23">
      <c r="A23" s="97" t="s">
        <v>138</v>
      </c>
      <c r="B23" s="97"/>
      <c r="C23" s="17">
        <v>1348286.2562098124</v>
      </c>
      <c r="D23" s="17">
        <v>842500.16858011566</v>
      </c>
      <c r="E23" s="17">
        <v>764866.21698720381</v>
      </c>
      <c r="F23" s="17">
        <v>1824849.094434889</v>
      </c>
      <c r="G23" s="17">
        <v>698580.75011247373</v>
      </c>
      <c r="H23" s="17">
        <v>673620.19312581373</v>
      </c>
      <c r="I23" s="17">
        <v>700445.17432045005</v>
      </c>
      <c r="J23" s="17">
        <v>698531.38969115994</v>
      </c>
      <c r="K23" s="17">
        <v>698531.38969115994</v>
      </c>
      <c r="L23" s="17">
        <v>753316.98682469316</v>
      </c>
      <c r="M23" s="17">
        <v>1001169.7027928743</v>
      </c>
      <c r="N23" s="17">
        <v>795019.08017894276</v>
      </c>
      <c r="O23" s="17">
        <v>811020.09165910445</v>
      </c>
      <c r="P23" s="17">
        <v>820013.67689826409</v>
      </c>
      <c r="Q23" s="17">
        <v>852827.17667880538</v>
      </c>
      <c r="R23" s="17">
        <v>874650.57424789376</v>
      </c>
      <c r="S23" s="17">
        <v>910325.80589181406</v>
      </c>
      <c r="T23" s="17">
        <v>907421.8505276849</v>
      </c>
      <c r="U23" s="17">
        <v>946415.1588712529</v>
      </c>
      <c r="V23" s="17">
        <v>928116.31873756845</v>
      </c>
      <c r="W23" s="17">
        <v>925903.21273756819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15639.008290010634</v>
      </c>
      <c r="T28" s="5">
        <v>15639.008290010634</v>
      </c>
      <c r="U28" s="5">
        <v>14147.584893544645</v>
      </c>
      <c r="V28" s="5">
        <v>14108.930290010363</v>
      </c>
      <c r="W28" s="5">
        <v>14108.930290010363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36082.73118843574</v>
      </c>
      <c r="O31" s="5">
        <v>40772.015423292803</v>
      </c>
      <c r="P31" s="5">
        <v>49276.074932367083</v>
      </c>
      <c r="Q31" s="5">
        <v>64590.198223560859</v>
      </c>
      <c r="R31" s="5">
        <v>68710.932965010317</v>
      </c>
      <c r="S31" s="5">
        <v>81580.110745469079</v>
      </c>
      <c r="T31" s="5">
        <v>81580.110745469079</v>
      </c>
      <c r="U31" s="5">
        <v>83535.586928371238</v>
      </c>
      <c r="V31" s="5">
        <v>83307.347619823689</v>
      </c>
      <c r="W31" s="5">
        <v>83307.347619823689</v>
      </c>
    </row>
    <row r="32" spans="1:23">
      <c r="A32" s="6" t="s">
        <v>145</v>
      </c>
      <c r="B32" s="6" t="s">
        <v>120</v>
      </c>
      <c r="C32" s="5">
        <v>31002.178559995227</v>
      </c>
      <c r="D32" s="5">
        <v>50577.828559992799</v>
      </c>
      <c r="E32" s="5">
        <v>50716.397953307831</v>
      </c>
      <c r="F32" s="5">
        <v>50577.828559992799</v>
      </c>
      <c r="G32" s="5">
        <v>50577.828559992799</v>
      </c>
      <c r="H32" s="5">
        <v>63253.897893943751</v>
      </c>
      <c r="I32" s="5">
        <v>74271.536254674153</v>
      </c>
      <c r="J32" s="5">
        <v>74068.608559989269</v>
      </c>
      <c r="K32" s="5">
        <v>74068.608559989269</v>
      </c>
      <c r="L32" s="5">
        <v>75830.417059988948</v>
      </c>
      <c r="M32" s="5">
        <v>93024.925317816917</v>
      </c>
      <c r="N32" s="5">
        <v>165683.46420934956</v>
      </c>
      <c r="O32" s="5">
        <v>167640.21555959064</v>
      </c>
      <c r="P32" s="5">
        <v>177708.55471881529</v>
      </c>
      <c r="Q32" s="5">
        <v>195484.95788783688</v>
      </c>
      <c r="R32" s="5">
        <v>217129.27735939142</v>
      </c>
      <c r="S32" s="5">
        <v>284349.06919937761</v>
      </c>
      <c r="T32" s="5">
        <v>292905.36885745358</v>
      </c>
      <c r="U32" s="5">
        <v>294675.17481794336</v>
      </c>
      <c r="V32" s="5">
        <v>300055.25006349356</v>
      </c>
      <c r="W32" s="5">
        <v>300055.25006349356</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62588.998486942743</v>
      </c>
      <c r="P33" s="5">
        <v>75000.485776643589</v>
      </c>
      <c r="Q33" s="5">
        <v>91397.789276173149</v>
      </c>
      <c r="R33" s="5">
        <v>100736.04698281082</v>
      </c>
      <c r="S33" s="5">
        <v>129869.58844442802</v>
      </c>
      <c r="T33" s="5">
        <v>129869.58844442802</v>
      </c>
      <c r="U33" s="5">
        <v>130225.39553605679</v>
      </c>
      <c r="V33" s="5">
        <v>135731.93221939798</v>
      </c>
      <c r="W33" s="5">
        <v>135731.93221939798</v>
      </c>
    </row>
    <row r="34" spans="1:23">
      <c r="A34" s="97" t="s">
        <v>138</v>
      </c>
      <c r="B34" s="97"/>
      <c r="C34" s="17">
        <v>893823.20261963771</v>
      </c>
      <c r="D34" s="17">
        <v>1192785.5547719011</v>
      </c>
      <c r="E34" s="17">
        <v>638308.32765435579</v>
      </c>
      <c r="F34" s="17">
        <v>1276599.7140644179</v>
      </c>
      <c r="G34" s="17">
        <v>1169927.1476922149</v>
      </c>
      <c r="H34" s="17">
        <v>820678.43826263142</v>
      </c>
      <c r="I34" s="17">
        <v>661863.46595572215</v>
      </c>
      <c r="J34" s="17">
        <v>618112.1458301635</v>
      </c>
      <c r="K34" s="17">
        <v>618112.1458301635</v>
      </c>
      <c r="L34" s="17">
        <v>1264481.0339803963</v>
      </c>
      <c r="M34" s="17">
        <v>922779.80019954464</v>
      </c>
      <c r="N34" s="17">
        <v>632990.15066795051</v>
      </c>
      <c r="O34" s="17">
        <v>639886.309469837</v>
      </c>
      <c r="P34" s="17">
        <v>653965.98542782106</v>
      </c>
      <c r="Q34" s="17">
        <v>628540.83146976633</v>
      </c>
      <c r="R34" s="17">
        <v>625052.12730722025</v>
      </c>
      <c r="S34" s="17">
        <v>669712.02167929756</v>
      </c>
      <c r="T34" s="17">
        <v>678268.32133737358</v>
      </c>
      <c r="U34" s="17">
        <v>681291.61524442153</v>
      </c>
      <c r="V34" s="17">
        <v>1336084.784842971</v>
      </c>
      <c r="W34" s="17">
        <v>691477.70519273775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883.09364037501405</v>
      </c>
      <c r="M42" s="5">
        <v>2636.9492767447578</v>
      </c>
      <c r="N42" s="5">
        <v>2629.7444973000993</v>
      </c>
      <c r="O42" s="5">
        <v>2182.5944973000624</v>
      </c>
      <c r="P42" s="5">
        <v>2019.9944973000318</v>
      </c>
      <c r="Q42" s="5">
        <v>7569.8752666344099</v>
      </c>
      <c r="R42" s="5">
        <v>7549.1925473266601</v>
      </c>
      <c r="S42" s="5">
        <v>7549.1925473266601</v>
      </c>
      <c r="T42" s="5">
        <v>12589.20918027639</v>
      </c>
      <c r="U42" s="5">
        <v>14980.683571307591</v>
      </c>
      <c r="V42" s="5">
        <v>14939.752741877785</v>
      </c>
      <c r="W42" s="5">
        <v>14939.752741877785</v>
      </c>
    </row>
    <row r="43" spans="1:23">
      <c r="A43" s="6" t="s">
        <v>146</v>
      </c>
      <c r="B43" s="6" t="s">
        <v>120</v>
      </c>
      <c r="C43" s="5">
        <v>182213.76860000237</v>
      </c>
      <c r="D43" s="5">
        <v>195788.87814000165</v>
      </c>
      <c r="E43" s="5">
        <v>196325.28602531675</v>
      </c>
      <c r="F43" s="5">
        <v>195788.87814000165</v>
      </c>
      <c r="G43" s="5">
        <v>195788.87814000165</v>
      </c>
      <c r="H43" s="5">
        <v>205580.1426000061</v>
      </c>
      <c r="I43" s="5">
        <v>215969.02390027948</v>
      </c>
      <c r="J43" s="5">
        <v>225177.74660000604</v>
      </c>
      <c r="K43" s="5">
        <v>234976.54860000234</v>
      </c>
      <c r="L43" s="5">
        <v>234976.54860000234</v>
      </c>
      <c r="M43" s="5">
        <v>235620.31996602975</v>
      </c>
      <c r="N43" s="5">
        <v>234976.54860000234</v>
      </c>
      <c r="O43" s="5">
        <v>232570.99860000247</v>
      </c>
      <c r="P43" s="5">
        <v>232570.99860000247</v>
      </c>
      <c r="Q43" s="5">
        <v>233208.17941808468</v>
      </c>
      <c r="R43" s="5">
        <v>232570.99860000247</v>
      </c>
      <c r="S43" s="5">
        <v>257895.4598422953</v>
      </c>
      <c r="T43" s="5">
        <v>238651.05984229632</v>
      </c>
      <c r="U43" s="5">
        <v>251607.09910584954</v>
      </c>
      <c r="V43" s="5">
        <v>253351.7399311992</v>
      </c>
      <c r="W43" s="5">
        <v>253351.7399311992</v>
      </c>
    </row>
    <row r="44" spans="1:23">
      <c r="A44" s="6" t="s">
        <v>146</v>
      </c>
      <c r="B44" s="6" t="s">
        <v>121</v>
      </c>
      <c r="C44" s="5">
        <v>25184.061070000094</v>
      </c>
      <c r="D44" s="5">
        <v>25184.061070000094</v>
      </c>
      <c r="E44" s="5">
        <v>25253.058497589129</v>
      </c>
      <c r="F44" s="5">
        <v>25184.061070000094</v>
      </c>
      <c r="G44" s="5">
        <v>26724.411070000268</v>
      </c>
      <c r="H44" s="5">
        <v>28264.761070000444</v>
      </c>
      <c r="I44" s="5">
        <v>29886.768908547609</v>
      </c>
      <c r="J44" s="5">
        <v>31339.593070001214</v>
      </c>
      <c r="K44" s="5">
        <v>32850.603070000921</v>
      </c>
      <c r="L44" s="5">
        <v>32850.603070000921</v>
      </c>
      <c r="M44" s="5">
        <v>32940.60472224751</v>
      </c>
      <c r="N44" s="5">
        <v>32850.603070000921</v>
      </c>
      <c r="O44" s="5">
        <v>32850.603070000921</v>
      </c>
      <c r="P44" s="5">
        <v>32850.603070000921</v>
      </c>
      <c r="Q44" s="5">
        <v>37183.024031837245</v>
      </c>
      <c r="R44" s="5">
        <v>37081.431070001607</v>
      </c>
      <c r="S44" s="5">
        <v>37081.431070001607</v>
      </c>
      <c r="T44" s="5">
        <v>37081.431070001607</v>
      </c>
      <c r="U44" s="5">
        <v>37183.024031837245</v>
      </c>
      <c r="V44" s="5">
        <v>37081.431070001607</v>
      </c>
      <c r="W44" s="5">
        <v>37081.431070001607</v>
      </c>
    </row>
    <row r="45" spans="1:23">
      <c r="A45" s="97" t="s">
        <v>138</v>
      </c>
      <c r="B45" s="97"/>
      <c r="C45" s="17">
        <v>1076486.6596736296</v>
      </c>
      <c r="D45" s="17">
        <v>1090061.7692136287</v>
      </c>
      <c r="E45" s="17">
        <v>1093048.2398142139</v>
      </c>
      <c r="F45" s="17">
        <v>1090061.7692136287</v>
      </c>
      <c r="G45" s="17">
        <v>1091602.119213629</v>
      </c>
      <c r="H45" s="17">
        <v>1491088.9372179802</v>
      </c>
      <c r="I45" s="17">
        <v>1907662.4054792074</v>
      </c>
      <c r="J45" s="17">
        <v>1018058.1696736007</v>
      </c>
      <c r="K45" s="17">
        <v>1029367.9816735967</v>
      </c>
      <c r="L45" s="17">
        <v>914411.32531397813</v>
      </c>
      <c r="M45" s="17">
        <v>918667.99802342593</v>
      </c>
      <c r="N45" s="17">
        <v>916157.97617090319</v>
      </c>
      <c r="O45" s="17">
        <v>910733.17617090314</v>
      </c>
      <c r="P45" s="17">
        <v>910570.57617090305</v>
      </c>
      <c r="Q45" s="17">
        <v>922852.05592564505</v>
      </c>
      <c r="R45" s="17">
        <v>1362259.8057637741</v>
      </c>
      <c r="S45" s="17">
        <v>1787606.3909026007</v>
      </c>
      <c r="T45" s="17">
        <v>931450.68009617389</v>
      </c>
      <c r="U45" s="17">
        <v>917980.75597287272</v>
      </c>
      <c r="V45" s="17">
        <v>917904.70374667342</v>
      </c>
      <c r="W45" s="17">
        <v>917904.70374667342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2907.2269902041012</v>
      </c>
      <c r="T50" s="5">
        <v>2907.2269902041012</v>
      </c>
      <c r="U50" s="5">
        <v>2915.191995656719</v>
      </c>
      <c r="V50" s="5">
        <v>2907.2269902041012</v>
      </c>
      <c r="W50" s="5">
        <v>2907.2269902041012</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1702.3444328450025</v>
      </c>
      <c r="M53" s="5">
        <v>2286.939771554391</v>
      </c>
      <c r="N53" s="5">
        <v>2280.6913022332024</v>
      </c>
      <c r="O53" s="5">
        <v>2280.6913022332024</v>
      </c>
      <c r="P53" s="5">
        <v>2077.4413022331946</v>
      </c>
      <c r="Q53" s="5">
        <v>7473.3456725940905</v>
      </c>
      <c r="R53" s="5">
        <v>7452.926695346564</v>
      </c>
      <c r="S53" s="5">
        <v>7763.8234470992165</v>
      </c>
      <c r="T53" s="5">
        <v>7763.8234470992165</v>
      </c>
      <c r="U53" s="5">
        <v>8630.7498956574</v>
      </c>
      <c r="V53" s="5">
        <v>8607.1686117894842</v>
      </c>
      <c r="W53" s="5">
        <v>8607.1686117894842</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98730.567437150356</v>
      </c>
      <c r="M54" s="5">
        <v>103993.6720152569</v>
      </c>
      <c r="N54" s="5">
        <v>103709.53629936826</v>
      </c>
      <c r="O54" s="5">
        <v>94155.312253922864</v>
      </c>
      <c r="P54" s="5">
        <v>94155.312253922864</v>
      </c>
      <c r="Q54" s="5">
        <v>107253.3593029256</v>
      </c>
      <c r="R54" s="5">
        <v>95285.381337616345</v>
      </c>
      <c r="S54" s="5">
        <v>120105.22581602156</v>
      </c>
      <c r="T54" s="5">
        <v>112819.84581602227</v>
      </c>
      <c r="U54" s="5">
        <v>98118.53524565493</v>
      </c>
      <c r="V54" s="5">
        <v>112492.41387136449</v>
      </c>
      <c r="W54" s="5">
        <v>112492.41387136449</v>
      </c>
    </row>
    <row r="55" spans="1:23">
      <c r="A55" s="6" t="s">
        <v>147</v>
      </c>
      <c r="B55" s="6" t="s">
        <v>121</v>
      </c>
      <c r="C55" s="5">
        <v>9869.5799999990504</v>
      </c>
      <c r="D55" s="5">
        <v>9869.5799999990504</v>
      </c>
      <c r="E55" s="5">
        <v>9896.6199452045221</v>
      </c>
      <c r="F55" s="5">
        <v>9869.5799999990504</v>
      </c>
      <c r="G55" s="5">
        <v>11562.642197307139</v>
      </c>
      <c r="H55" s="5">
        <v>16105.821524070414</v>
      </c>
      <c r="I55" s="5">
        <v>24305.089462631186</v>
      </c>
      <c r="J55" s="5">
        <v>24238.682114372637</v>
      </c>
      <c r="K55" s="5">
        <v>24238.682114372637</v>
      </c>
      <c r="L55" s="5">
        <v>28825.784864634232</v>
      </c>
      <c r="M55" s="5">
        <v>28904.759617688007</v>
      </c>
      <c r="N55" s="5">
        <v>39055.382114374566</v>
      </c>
      <c r="O55" s="5">
        <v>39055.382114374566</v>
      </c>
      <c r="P55" s="5">
        <v>39055.382114374566</v>
      </c>
      <c r="Q55" s="5">
        <v>39162.383161263264</v>
      </c>
      <c r="R55" s="5">
        <v>39055.382114374566</v>
      </c>
      <c r="S55" s="5">
        <v>39055.382114374566</v>
      </c>
      <c r="T55" s="5">
        <v>39496.711255511778</v>
      </c>
      <c r="U55" s="5">
        <v>39604.921423335116</v>
      </c>
      <c r="V55" s="5">
        <v>39496.711255511778</v>
      </c>
      <c r="W55" s="5">
        <v>39496.711255511778</v>
      </c>
    </row>
    <row r="56" spans="1:23">
      <c r="A56" s="97" t="s">
        <v>138</v>
      </c>
      <c r="B56" s="97"/>
      <c r="C56" s="17">
        <v>181890.89308322041</v>
      </c>
      <c r="D56" s="17">
        <v>174712.82842568724</v>
      </c>
      <c r="E56" s="17">
        <v>173265.63179123693</v>
      </c>
      <c r="F56" s="17">
        <v>172792.22842568706</v>
      </c>
      <c r="G56" s="17">
        <v>174485.29062299515</v>
      </c>
      <c r="H56" s="17">
        <v>179028.46994975841</v>
      </c>
      <c r="I56" s="17">
        <v>187674.10130866358</v>
      </c>
      <c r="J56" s="17">
        <v>187161.33054006065</v>
      </c>
      <c r="K56" s="17">
        <v>183003.16554006012</v>
      </c>
      <c r="L56" s="17">
        <v>186604.65796031756</v>
      </c>
      <c r="M56" s="17">
        <v>192688.44485272351</v>
      </c>
      <c r="N56" s="17">
        <v>198846.00674226962</v>
      </c>
      <c r="O56" s="17">
        <v>189291.7826968242</v>
      </c>
      <c r="P56" s="17">
        <v>189088.5326968242</v>
      </c>
      <c r="Q56" s="17">
        <v>168214.22488095757</v>
      </c>
      <c r="R56" s="17">
        <v>156079.68717363183</v>
      </c>
      <c r="S56" s="17">
        <v>178473.22539410039</v>
      </c>
      <c r="T56" s="17">
        <v>171629.1745352383</v>
      </c>
      <c r="U56" s="17">
        <v>157934.64111280482</v>
      </c>
      <c r="V56" s="17">
        <v>172145.08775527077</v>
      </c>
      <c r="W56" s="17">
        <v>172145.08775527077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44693.929000000579</v>
      </c>
      <c r="M65" s="5">
        <v>44816.378120548492</v>
      </c>
      <c r="N65" s="5">
        <v>44693.929000000579</v>
      </c>
      <c r="O65" s="5">
        <v>44693.929000000579</v>
      </c>
      <c r="P65" s="5">
        <v>44693.929000000579</v>
      </c>
      <c r="Q65" s="5">
        <v>44816.378120548492</v>
      </c>
      <c r="R65" s="5">
        <v>44693.929000000579</v>
      </c>
      <c r="S65" s="5">
        <v>44693.929000000579</v>
      </c>
      <c r="T65" s="5">
        <v>44693.929000000579</v>
      </c>
      <c r="U65" s="5">
        <v>44816.378120548492</v>
      </c>
      <c r="V65" s="5">
        <v>44693.929000000579</v>
      </c>
      <c r="W65" s="5">
        <v>44693.929000000579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181317.32699881421</v>
      </c>
      <c r="M67" s="17">
        <v>181814.08679881095</v>
      </c>
      <c r="N67" s="17">
        <v>181317.32699881421</v>
      </c>
      <c r="O67" s="17">
        <v>181317.32699881421</v>
      </c>
      <c r="P67" s="17">
        <v>181317.32699881421</v>
      </c>
      <c r="Q67" s="17">
        <v>181814.08679881095</v>
      </c>
      <c r="R67" s="17">
        <v>181317.32699881421</v>
      </c>
      <c r="S67" s="17">
        <v>181317.32699881421</v>
      </c>
      <c r="T67" s="17">
        <v>181317.32699881421</v>
      </c>
      <c r="U67" s="17">
        <v>181814.08679881095</v>
      </c>
      <c r="V67" s="17">
        <v>179501.72699881441</v>
      </c>
      <c r="W67" s="17">
        <v>179501.72699881441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77</v>
      </c>
      <c r="B5" s="6" t="s">
        <v>114</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77</v>
      </c>
      <c r="B6" s="6" t="s">
        <v>115</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77</v>
      </c>
      <c r="B7" s="6" t="s">
        <v>116</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128</v>
      </c>
      <c r="B18" s="6" t="s">
        <v>116</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145</v>
      </c>
      <c r="B29" s="6" t="s">
        <v>116</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146</v>
      </c>
      <c r="B39" s="6" t="s">
        <v>115</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146</v>
      </c>
      <c r="B40" s="6" t="s">
        <v>116</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147</v>
      </c>
      <c r="B51" s="6" t="s">
        <v>116</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1927227.9232639538</v>
      </c>
      <c r="D4" s="5">
        <v>1867426.0192127426</v>
      </c>
      <c r="E4" s="5">
        <v>1981612.8287460175</v>
      </c>
      <c r="F4" s="5">
        <v>1865998.1926439099</v>
      </c>
      <c r="G4" s="5">
        <v>1795368.094928266</v>
      </c>
      <c r="H4" s="5">
        <v>1724967.786571194</v>
      </c>
      <c r="I4" s="5">
        <v>1891419.7769144445</v>
      </c>
      <c r="J4" s="5">
        <v>1863014.2474578884</v>
      </c>
      <c r="K4" s="5">
        <v>1853218.7559075709</v>
      </c>
      <c r="L4" s="5">
        <v>1832027.7390646432</v>
      </c>
      <c r="M4" s="5">
        <v>1572573.3799705678</v>
      </c>
      <c r="N4" s="5">
        <v>1373336.3717547073</v>
      </c>
      <c r="O4" s="5">
        <v>1407336.4989142672</v>
      </c>
      <c r="P4" s="5">
        <v>1321974.5403711176</v>
      </c>
      <c r="Q4" s="5">
        <v>636829.50879204099</v>
      </c>
      <c r="R4" s="5">
        <v>536294.77869432478</v>
      </c>
      <c r="S4" s="5">
        <v>363646.21567629802</v>
      </c>
      <c r="T4" s="5">
        <v>360404.58971102518</v>
      </c>
      <c r="U4" s="5">
        <v>355783.39711553132</v>
      </c>
      <c r="V4" s="5">
        <v>355345.61581609165</v>
      </c>
      <c r="W4" s="5">
        <v>348360.91671565792</v>
      </c>
      <c r="X4" s="19"/>
    </row>
    <row r="5" spans="1:24">
      <c r="A5" s="6" t="s">
        <v>77</v>
      </c>
      <c r="B5" s="6" t="s">
        <v>114</v>
      </c>
      <c r="C5" s="5">
        <v>256319.33920147698</v>
      </c>
      <c r="D5" s="5">
        <v>269949.85416319664</v>
      </c>
      <c r="E5" s="5">
        <v>268358.13627647265</v>
      </c>
      <c r="F5" s="5">
        <v>272165.23826607567</v>
      </c>
      <c r="G5" s="5">
        <v>274598.27060017514</v>
      </c>
      <c r="H5" s="5">
        <v>247635.9566463441</v>
      </c>
      <c r="I5" s="5">
        <v>244987.34256846772</v>
      </c>
      <c r="J5" s="5">
        <v>215814.44056950099</v>
      </c>
      <c r="K5" s="5">
        <v>221736.66356851539</v>
      </c>
      <c r="L5" s="5">
        <v>178776.80168205083</v>
      </c>
      <c r="M5" s="5">
        <v>171534.05317228806</v>
      </c>
      <c r="N5" s="5">
        <v>178169.59411380524</v>
      </c>
      <c r="O5" s="5">
        <v>180510.99240071618</v>
      </c>
      <c r="P5" s="5">
        <v>177355.54221270693</v>
      </c>
      <c r="Q5" s="5">
        <v>170470.7104123749</v>
      </c>
      <c r="R5" s="5">
        <v>168776.23469724727</v>
      </c>
      <c r="S5" s="5">
        <v>170592.69477582947</v>
      </c>
      <c r="T5" s="5">
        <v>165999.38204924174</v>
      </c>
      <c r="U5" s="5">
        <v>175544.31240470763</v>
      </c>
      <c r="V5" s="5">
        <v>174162.07613610782</v>
      </c>
      <c r="W5" s="5">
        <v>161359.34539736397</v>
      </c>
      <c r="X5" s="19"/>
    </row>
    <row r="6" spans="1:24">
      <c r="A6" s="6" t="s">
        <v>77</v>
      </c>
      <c r="B6" s="6" t="s">
        <v>115</v>
      </c>
      <c r="C6" s="5">
        <v>236785.9889029091</v>
      </c>
      <c r="D6" s="5">
        <v>243978.25683905804</v>
      </c>
      <c r="E6" s="5">
        <v>230317.10287780917</v>
      </c>
      <c r="F6" s="5">
        <v>134485.97746832584</v>
      </c>
      <c r="G6" s="5">
        <v>137843.61355814428</v>
      </c>
      <c r="H6" s="5">
        <v>140881.66594948416</v>
      </c>
      <c r="I6" s="5">
        <v>172111.18492261515</v>
      </c>
      <c r="J6" s="5">
        <v>143369.29231666349</v>
      </c>
      <c r="K6" s="5">
        <v>142283.33862526368</v>
      </c>
      <c r="L6" s="5">
        <v>298458.25399131607</v>
      </c>
      <c r="M6" s="5">
        <v>285185.11484922981</v>
      </c>
      <c r="N6" s="5">
        <v>408855.39288747491</v>
      </c>
      <c r="O6" s="5">
        <v>395112.99307944183</v>
      </c>
      <c r="P6" s="5">
        <v>331240.51357836474</v>
      </c>
      <c r="Q6" s="5">
        <v>499340.8213155868</v>
      </c>
      <c r="R6" s="5">
        <v>487008.99980823579</v>
      </c>
      <c r="S6" s="5">
        <v>683739.85447649693</v>
      </c>
      <c r="T6" s="5">
        <v>535561.3115175477</v>
      </c>
      <c r="U6" s="5">
        <v>407693.42337261885</v>
      </c>
      <c r="V6" s="5">
        <v>526026.1966663613</v>
      </c>
      <c r="W6" s="5">
        <v>460413.46169629949</v>
      </c>
      <c r="X6" s="19"/>
    </row>
    <row r="7" spans="1:24">
      <c r="A7" s="6" t="s">
        <v>77</v>
      </c>
      <c r="B7" s="6" t="s">
        <v>116</v>
      </c>
      <c r="C7" s="5">
        <v>10334.528870770642</v>
      </c>
      <c r="D7" s="5">
        <v>8179.7835201063963</v>
      </c>
      <c r="E7" s="5">
        <v>12062.165843371267</v>
      </c>
      <c r="F7" s="5">
        <v>5369.2525033985594</v>
      </c>
      <c r="G7" s="5">
        <v>4518.7069058574971</v>
      </c>
      <c r="H7" s="5">
        <v>4169.4523779140382</v>
      </c>
      <c r="I7" s="5">
        <v>8624.2024083512297</v>
      </c>
      <c r="J7" s="5">
        <v>15367.203159988127</v>
      </c>
      <c r="K7" s="5">
        <v>9524.3622750165778</v>
      </c>
      <c r="L7" s="5">
        <v>26845.442468598801</v>
      </c>
      <c r="M7" s="5">
        <v>19158.319162713204</v>
      </c>
      <c r="N7" s="5">
        <v>62003.852508111595</v>
      </c>
      <c r="O7" s="5">
        <v>44245.182501568597</v>
      </c>
      <c r="P7" s="5">
        <v>39932.737014317987</v>
      </c>
      <c r="Q7" s="5">
        <v>93437.692995481033</v>
      </c>
      <c r="R7" s="5">
        <v>77818.124043587188</v>
      </c>
      <c r="S7" s="5">
        <v>360267.68895847915</v>
      </c>
      <c r="T7" s="5">
        <v>161523.92001554449</v>
      </c>
      <c r="U7" s="5">
        <v>63171.388977814131</v>
      </c>
      <c r="V7" s="5">
        <v>256869.80016994764</v>
      </c>
      <c r="W7" s="5">
        <v>174152.36786029694</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2430667.7802391108</v>
      </c>
      <c r="D12" s="17">
        <v>2389533.9137351033</v>
      </c>
      <c r="E12" s="17">
        <v>2492350.2337436709</v>
      </c>
      <c r="F12" s="17">
        <v>2278018.6608817098</v>
      </c>
      <c r="G12" s="17">
        <v>2212328.685992443</v>
      </c>
      <c r="H12" s="17">
        <v>2117654.8615449364</v>
      </c>
      <c r="I12" s="17">
        <v>2317142.5068138782</v>
      </c>
      <c r="J12" s="17">
        <v>2237565.1835040408</v>
      </c>
      <c r="K12" s="17">
        <v>2226763.1203763667</v>
      </c>
      <c r="L12" s="17">
        <v>2336108.237206609</v>
      </c>
      <c r="M12" s="17">
        <v>2048450.8671547987</v>
      </c>
      <c r="N12" s="17">
        <v>2022365.2112640992</v>
      </c>
      <c r="O12" s="17">
        <v>2027205.666895994</v>
      </c>
      <c r="P12" s="17">
        <v>1870503.3331765071</v>
      </c>
      <c r="Q12" s="17">
        <v>1400078.7335154836</v>
      </c>
      <c r="R12" s="17">
        <v>1269898.137243395</v>
      </c>
      <c r="S12" s="17">
        <v>1578246.4538871036</v>
      </c>
      <c r="T12" s="17">
        <v>1223489.2032933591</v>
      </c>
      <c r="U12" s="17">
        <v>1002192.5218706719</v>
      </c>
      <c r="V12" s="17">
        <v>1312403.6887885083</v>
      </c>
      <c r="W12" s="17">
        <v>1144286.0916696184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981371.33721756097</v>
      </c>
      <c r="D15" s="5">
        <v>970389.49709594273</v>
      </c>
      <c r="E15" s="5">
        <v>1018281.9821765836</v>
      </c>
      <c r="F15" s="5">
        <v>921011.64262227213</v>
      </c>
      <c r="G15" s="5">
        <v>807975.30554561305</v>
      </c>
      <c r="H15" s="5">
        <v>750539.96693251922</v>
      </c>
      <c r="I15" s="5">
        <v>913532.14828326134</v>
      </c>
      <c r="J15" s="5">
        <v>914403.04279535532</v>
      </c>
      <c r="K15" s="5">
        <v>917606.92435415438</v>
      </c>
      <c r="L15" s="5">
        <v>847187.39722460462</v>
      </c>
      <c r="M15" s="5">
        <v>598799.43285365135</v>
      </c>
      <c r="N15" s="5">
        <v>607369.27502956672</v>
      </c>
      <c r="O15" s="5">
        <v>616415.33479471877</v>
      </c>
      <c r="P15" s="5">
        <v>601415.65560292266</v>
      </c>
      <c r="Q15" s="5">
        <v>134777.45052515226</v>
      </c>
      <c r="R15" s="5">
        <v>139148.16829933549</v>
      </c>
      <c r="S15" s="5">
        <v>139064.16480854223</v>
      </c>
      <c r="T15" s="5">
        <v>135129.53225492485</v>
      </c>
      <c r="U15" s="5">
        <v>129415.18056894315</v>
      </c>
      <c r="V15" s="5">
        <v>137242.04389328393</v>
      </c>
      <c r="W15" s="5">
        <v>130778.65712113198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2238.7848305652074</v>
      </c>
      <c r="D17" s="5">
        <v>2370.9646649140809</v>
      </c>
      <c r="E17" s="5">
        <v>7237.1704283699764</v>
      </c>
      <c r="F17" s="5">
        <v>4479.9902503439434</v>
      </c>
      <c r="G17" s="5">
        <v>4729.1395176594397</v>
      </c>
      <c r="H17" s="5">
        <v>4971.9881164880544</v>
      </c>
      <c r="I17" s="5">
        <v>22933.184310352019</v>
      </c>
      <c r="J17" s="5">
        <v>5259.3713613829023</v>
      </c>
      <c r="K17" s="5">
        <v>5400.0532156881727</v>
      </c>
      <c r="L17" s="5">
        <v>35904.096349878811</v>
      </c>
      <c r="M17" s="5">
        <v>51254.122398903819</v>
      </c>
      <c r="N17" s="5">
        <v>87983.529952930054</v>
      </c>
      <c r="O17" s="5">
        <v>96058.320792324768</v>
      </c>
      <c r="P17" s="5">
        <v>57244.38146468706</v>
      </c>
      <c r="Q17" s="5">
        <v>117593.68809697581</v>
      </c>
      <c r="R17" s="5">
        <v>120927.22007294609</v>
      </c>
      <c r="S17" s="5">
        <v>152153.51772060583</v>
      </c>
      <c r="T17" s="5">
        <v>114890.01358978427</v>
      </c>
      <c r="U17" s="5">
        <v>90706.078137449178</v>
      </c>
      <c r="V17" s="5">
        <v>146123.85709803627</v>
      </c>
      <c r="W17" s="5">
        <v>115111.90253371082</v>
      </c>
    </row>
    <row r="18" spans="1:23">
      <c r="A18" s="6" t="s">
        <v>128</v>
      </c>
      <c r="B18" s="6" t="s">
        <v>116</v>
      </c>
      <c r="C18" s="5">
        <v>1638.2673765697591</v>
      </c>
      <c r="D18" s="5">
        <v>190.25337774250187</v>
      </c>
      <c r="E18" s="5">
        <v>1568.4416386110186</v>
      </c>
      <c r="F18" s="5">
        <v>2579.9976048800427</v>
      </c>
      <c r="G18" s="5">
        <v>1466.5237084857254</v>
      </c>
      <c r="H18" s="5">
        <v>2046.1413176507058</v>
      </c>
      <c r="I18" s="5">
        <v>1899.9266287007222</v>
      </c>
      <c r="J18" s="5">
        <v>3922.3776870660408</v>
      </c>
      <c r="K18" s="5">
        <v>3039.9182270733359</v>
      </c>
      <c r="L18" s="5">
        <v>3236.0650397865365</v>
      </c>
      <c r="M18" s="5">
        <v>4093.6880389603175</v>
      </c>
      <c r="N18" s="5">
        <v>10056.003741093298</v>
      </c>
      <c r="O18" s="5">
        <v>4084.1955661320658</v>
      </c>
      <c r="P18" s="5">
        <v>9095.090144749327</v>
      </c>
      <c r="Q18" s="5">
        <v>21631.689890908328</v>
      </c>
      <c r="R18" s="5">
        <v>22718.405988321381</v>
      </c>
      <c r="S18" s="5">
        <v>125883.77397714283</v>
      </c>
      <c r="T18" s="5">
        <v>33659.308810293092</v>
      </c>
      <c r="U18" s="5">
        <v>17298.63147904729</v>
      </c>
      <c r="V18" s="5">
        <v>74496.873367529406</v>
      </c>
      <c r="W18" s="5">
        <v>38170.306506464636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985248.38942469598</v>
      </c>
      <c r="D23" s="17">
        <v>972950.71513859928</v>
      </c>
      <c r="E23" s="17">
        <v>1027087.5942435646</v>
      </c>
      <c r="F23" s="17">
        <v>928071.63047749607</v>
      </c>
      <c r="G23" s="17">
        <v>814170.96877175826</v>
      </c>
      <c r="H23" s="17">
        <v>757558.09636665799</v>
      </c>
      <c r="I23" s="17">
        <v>938365.25922231399</v>
      </c>
      <c r="J23" s="17">
        <v>923584.7918438043</v>
      </c>
      <c r="K23" s="17">
        <v>926046.89579691598</v>
      </c>
      <c r="L23" s="17">
        <v>886327.55861426995</v>
      </c>
      <c r="M23" s="17">
        <v>654147.24329151551</v>
      </c>
      <c r="N23" s="17">
        <v>705408.8087235901</v>
      </c>
      <c r="O23" s="17">
        <v>716557.85115317558</v>
      </c>
      <c r="P23" s="17">
        <v>667755.1272123591</v>
      </c>
      <c r="Q23" s="17">
        <v>274002.82851303637</v>
      </c>
      <c r="R23" s="17">
        <v>282793.79436060297</v>
      </c>
      <c r="S23" s="17">
        <v>417101.45650629088</v>
      </c>
      <c r="T23" s="17">
        <v>283678.85465500224</v>
      </c>
      <c r="U23" s="17">
        <v>237419.89018543961</v>
      </c>
      <c r="V23" s="17">
        <v>357862.77435884962</v>
      </c>
      <c r="W23" s="17">
        <v>284060.86616130744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945856.58604639291</v>
      </c>
      <c r="D26" s="5">
        <v>897036.52211679996</v>
      </c>
      <c r="E26" s="5">
        <v>963330.84656943346</v>
      </c>
      <c r="F26" s="5">
        <v>944986.55002163793</v>
      </c>
      <c r="G26" s="5">
        <v>987392.78938265296</v>
      </c>
      <c r="H26" s="5">
        <v>974427.8196386745</v>
      </c>
      <c r="I26" s="5">
        <v>977887.62863118295</v>
      </c>
      <c r="J26" s="5">
        <v>948611.20466253301</v>
      </c>
      <c r="K26" s="5">
        <v>935611.83155341621</v>
      </c>
      <c r="L26" s="5">
        <v>984840.34184003831</v>
      </c>
      <c r="M26" s="5">
        <v>973773.94711691618</v>
      </c>
      <c r="N26" s="5">
        <v>765967.09672514035</v>
      </c>
      <c r="O26" s="5">
        <v>790921.16411954828</v>
      </c>
      <c r="P26" s="5">
        <v>720558.88476819475</v>
      </c>
      <c r="Q26" s="5">
        <v>502052.05826688861</v>
      </c>
      <c r="R26" s="5">
        <v>397146.61039498926</v>
      </c>
      <c r="S26" s="5">
        <v>224582.05086775581</v>
      </c>
      <c r="T26" s="5">
        <v>225275.0574561003</v>
      </c>
      <c r="U26" s="5">
        <v>226368.21654658814</v>
      </c>
      <c r="V26" s="5">
        <v>218103.57192280778</v>
      </c>
      <c r="W26" s="5">
        <v>217582.259594526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79796.972266612327</v>
      </c>
      <c r="D28" s="5">
        <v>80105.809368863222</v>
      </c>
      <c r="E28" s="5">
        <v>90807.804028825849</v>
      </c>
      <c r="F28" s="5">
        <v>88127.579677648973</v>
      </c>
      <c r="G28" s="5">
        <v>88532.92310562855</v>
      </c>
      <c r="H28" s="5">
        <v>88928.015913254945</v>
      </c>
      <c r="I28" s="5">
        <v>89336.302428335868</v>
      </c>
      <c r="J28" s="5">
        <v>87427.21642865098</v>
      </c>
      <c r="K28" s="5">
        <v>85459.183364307915</v>
      </c>
      <c r="L28" s="5">
        <v>115433.71099919088</v>
      </c>
      <c r="M28" s="5">
        <v>105821.00090607212</v>
      </c>
      <c r="N28" s="5">
        <v>152001.86198964357</v>
      </c>
      <c r="O28" s="5">
        <v>135878.14784376466</v>
      </c>
      <c r="P28" s="5">
        <v>121574.02702374521</v>
      </c>
      <c r="Q28" s="5">
        <v>224305.01436916742</v>
      </c>
      <c r="R28" s="5">
        <v>213739.13122097682</v>
      </c>
      <c r="S28" s="5">
        <v>322459.00960754562</v>
      </c>
      <c r="T28" s="5">
        <v>321772.15474078729</v>
      </c>
      <c r="U28" s="5">
        <v>261716.67952627706</v>
      </c>
      <c r="V28" s="5">
        <v>290066.92178357305</v>
      </c>
      <c r="W28" s="5">
        <v>281051.69766846654</v>
      </c>
    </row>
    <row r="29" spans="1:23">
      <c r="A29" s="6" t="s">
        <v>145</v>
      </c>
      <c r="B29" s="6" t="s">
        <v>116</v>
      </c>
      <c r="C29" s="5">
        <v>197.53675342785482</v>
      </c>
      <c r="D29" s="5">
        <v>7.8082469181548007</v>
      </c>
      <c r="E29" s="5">
        <v>227.68772793706211</v>
      </c>
      <c r="F29" s="5">
        <v>1601.4453609386399</v>
      </c>
      <c r="G29" s="5">
        <v>520.4360305080678</v>
      </c>
      <c r="H29" s="5">
        <v>219.0124541900073</v>
      </c>
      <c r="I29" s="5">
        <v>5.86136890760406</v>
      </c>
      <c r="J29" s="5">
        <v>5009.5015401780583</v>
      </c>
      <c r="K29" s="5">
        <v>3564.6772653432154</v>
      </c>
      <c r="L29" s="5">
        <v>5206.1279802023873</v>
      </c>
      <c r="M29" s="5">
        <v>1536.2469620177085</v>
      </c>
      <c r="N29" s="5">
        <v>16528.285103831669</v>
      </c>
      <c r="O29" s="5">
        <v>5731.871011231935</v>
      </c>
      <c r="P29" s="5">
        <v>6089.6694744104161</v>
      </c>
      <c r="Q29" s="5">
        <v>12357.497913151103</v>
      </c>
      <c r="R29" s="5">
        <v>13075.609657276596</v>
      </c>
      <c r="S29" s="5">
        <v>48010.234019483047</v>
      </c>
      <c r="T29" s="5">
        <v>56975.145888185434</v>
      </c>
      <c r="U29" s="5">
        <v>6786.7353818218617</v>
      </c>
      <c r="V29" s="5">
        <v>57384.525659577397</v>
      </c>
      <c r="W29" s="5">
        <v>44573.24656287855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1025851.0950664331</v>
      </c>
      <c r="D34" s="17">
        <v>977150.13973258133</v>
      </c>
      <c r="E34" s="17">
        <v>1054366.3383261964</v>
      </c>
      <c r="F34" s="17">
        <v>1034715.5750602256</v>
      </c>
      <c r="G34" s="17">
        <v>1076446.1485187896</v>
      </c>
      <c r="H34" s="17">
        <v>1063574.8480061195</v>
      </c>
      <c r="I34" s="17">
        <v>1067229.7924284264</v>
      </c>
      <c r="J34" s="17">
        <v>1041047.9226313621</v>
      </c>
      <c r="K34" s="17">
        <v>1024635.6921830673</v>
      </c>
      <c r="L34" s="17">
        <v>1105480.1808194316</v>
      </c>
      <c r="M34" s="17">
        <v>1081131.194985006</v>
      </c>
      <c r="N34" s="17">
        <v>934497.24381861556</v>
      </c>
      <c r="O34" s="17">
        <v>932531.18297454482</v>
      </c>
      <c r="P34" s="17">
        <v>848222.58126635035</v>
      </c>
      <c r="Q34" s="17">
        <v>738714.57054920704</v>
      </c>
      <c r="R34" s="17">
        <v>623961.35127324262</v>
      </c>
      <c r="S34" s="17">
        <v>595051.29449478455</v>
      </c>
      <c r="T34" s="17">
        <v>604022.35808507307</v>
      </c>
      <c r="U34" s="17">
        <v>494871.6314546871</v>
      </c>
      <c r="V34" s="17">
        <v>565555.01936595817</v>
      </c>
      <c r="W34" s="17">
        <v>543207.20382587111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256319.33920147698</v>
      </c>
      <c r="D38" s="5">
        <v>269949.85416319664</v>
      </c>
      <c r="E38" s="5">
        <v>268358.13627647265</v>
      </c>
      <c r="F38" s="5">
        <v>272165.23826607567</v>
      </c>
      <c r="G38" s="5">
        <v>274598.27060017514</v>
      </c>
      <c r="H38" s="5">
        <v>247635.9566463441</v>
      </c>
      <c r="I38" s="5">
        <v>244987.34256846772</v>
      </c>
      <c r="J38" s="5">
        <v>215814.44056950099</v>
      </c>
      <c r="K38" s="5">
        <v>221736.66356851539</v>
      </c>
      <c r="L38" s="5">
        <v>178776.80168205083</v>
      </c>
      <c r="M38" s="5">
        <v>171534.05317228806</v>
      </c>
      <c r="N38" s="5">
        <v>178169.59411380524</v>
      </c>
      <c r="O38" s="5">
        <v>180510.99240071618</v>
      </c>
      <c r="P38" s="5">
        <v>177355.54221270693</v>
      </c>
      <c r="Q38" s="5">
        <v>170470.7104123749</v>
      </c>
      <c r="R38" s="5">
        <v>168776.23469724727</v>
      </c>
      <c r="S38" s="5">
        <v>170592.69477582947</v>
      </c>
      <c r="T38" s="5">
        <v>165999.38204924174</v>
      </c>
      <c r="U38" s="5">
        <v>175544.31240470763</v>
      </c>
      <c r="V38" s="5">
        <v>174162.07613610782</v>
      </c>
      <c r="W38" s="5">
        <v>161359.34539736397</v>
      </c>
    </row>
    <row r="39" spans="1:23">
      <c r="A39" s="6" t="s">
        <v>146</v>
      </c>
      <c r="B39" s="6" t="s">
        <v>115</v>
      </c>
      <c r="C39" s="5">
        <v>2707.5754639687475</v>
      </c>
      <c r="D39" s="5">
        <v>1319.0146088368454</v>
      </c>
      <c r="E39" s="5">
        <v>1155.3653013755682</v>
      </c>
      <c r="F39" s="5">
        <v>804.84717996186896</v>
      </c>
      <c r="G39" s="5">
        <v>1165.9453143686274</v>
      </c>
      <c r="H39" s="5">
        <v>1283.2383883367118</v>
      </c>
      <c r="I39" s="5">
        <v>1108.1362534365139</v>
      </c>
      <c r="J39" s="5">
        <v>2282.8298780999585</v>
      </c>
      <c r="K39" s="5">
        <v>1701.7941678137433</v>
      </c>
      <c r="L39" s="5">
        <v>7499.9513876965348</v>
      </c>
      <c r="M39" s="5">
        <v>4735.9298351278967</v>
      </c>
      <c r="N39" s="5">
        <v>10817.005737144274</v>
      </c>
      <c r="O39" s="5">
        <v>5664.8533037796569</v>
      </c>
      <c r="P39" s="5">
        <v>11901.009877910221</v>
      </c>
      <c r="Q39" s="5">
        <v>18659.249460264236</v>
      </c>
      <c r="R39" s="5">
        <v>15136.309632485172</v>
      </c>
      <c r="S39" s="5">
        <v>108948.10090252405</v>
      </c>
      <c r="T39" s="5">
        <v>27708.835962991456</v>
      </c>
      <c r="U39" s="5">
        <v>0</v>
      </c>
      <c r="V39" s="5">
        <v>0</v>
      </c>
      <c r="W39" s="5">
        <v>0</v>
      </c>
    </row>
    <row r="40" spans="1:23">
      <c r="A40" s="6" t="s">
        <v>146</v>
      </c>
      <c r="B40" s="6" t="s">
        <v>116</v>
      </c>
      <c r="C40" s="5">
        <v>3267.0446914279214</v>
      </c>
      <c r="D40" s="5">
        <v>1773.0458403702166</v>
      </c>
      <c r="E40" s="5">
        <v>1018.80009486925</v>
      </c>
      <c r="F40" s="5">
        <v>616.27178442060176</v>
      </c>
      <c r="G40" s="5">
        <v>1615.7284368980484</v>
      </c>
      <c r="H40" s="5">
        <v>941.26140100370549</v>
      </c>
      <c r="I40" s="5">
        <v>619.69138491612853</v>
      </c>
      <c r="J40" s="5">
        <v>3376.8270620760663</v>
      </c>
      <c r="K40" s="5">
        <v>1787.5300770297974</v>
      </c>
      <c r="L40" s="5">
        <v>4379.4699462117942</v>
      </c>
      <c r="M40" s="5">
        <v>5042.8907712317014</v>
      </c>
      <c r="N40" s="5">
        <v>6231.6082184567176</v>
      </c>
      <c r="O40" s="5">
        <v>2188.1346071538396</v>
      </c>
      <c r="P40" s="5">
        <v>5023.787794507175</v>
      </c>
      <c r="Q40" s="5">
        <v>16254.278018394394</v>
      </c>
      <c r="R40" s="5">
        <v>11957.966613929668</v>
      </c>
      <c r="S40" s="5">
        <v>94762.25725614425</v>
      </c>
      <c r="T40" s="5">
        <v>19250.884911650333</v>
      </c>
      <c r="U40" s="5">
        <v>7899.8857775285496</v>
      </c>
      <c r="V40" s="5">
        <v>48267.265648021727</v>
      </c>
      <c r="W40" s="5">
        <v>36071.68239334449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262293.95935687365</v>
      </c>
      <c r="D45" s="17">
        <v>273041.91461240372</v>
      </c>
      <c r="E45" s="17">
        <v>270532.3016727175</v>
      </c>
      <c r="F45" s="17">
        <v>273586.35723045812</v>
      </c>
      <c r="G45" s="17">
        <v>277379.94435144181</v>
      </c>
      <c r="H45" s="17">
        <v>249860.45643568449</v>
      </c>
      <c r="I45" s="17">
        <v>246715.17020682036</v>
      </c>
      <c r="J45" s="17">
        <v>221474.09750967703</v>
      </c>
      <c r="K45" s="17">
        <v>225225.98781335895</v>
      </c>
      <c r="L45" s="17">
        <v>190656.22301595914</v>
      </c>
      <c r="M45" s="17">
        <v>181312.87377864766</v>
      </c>
      <c r="N45" s="17">
        <v>195218.20806940622</v>
      </c>
      <c r="O45" s="17">
        <v>188363.98031164965</v>
      </c>
      <c r="P45" s="17">
        <v>194280.33988512433</v>
      </c>
      <c r="Q45" s="17">
        <v>205384.23789103352</v>
      </c>
      <c r="R45" s="17">
        <v>195870.51094366211</v>
      </c>
      <c r="S45" s="17">
        <v>374303.05293449777</v>
      </c>
      <c r="T45" s="17">
        <v>212959.10292388353</v>
      </c>
      <c r="U45" s="17">
        <v>183444.19818223617</v>
      </c>
      <c r="V45" s="17">
        <v>222429.34178412956</v>
      </c>
      <c r="W45" s="17">
        <v>197431.02779070847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152042.65634176283</v>
      </c>
      <c r="D50" s="5">
        <v>160182.46819644392</v>
      </c>
      <c r="E50" s="5">
        <v>131116.76311923779</v>
      </c>
      <c r="F50" s="5">
        <v>41073.56036037107</v>
      </c>
      <c r="G50" s="5">
        <v>43415.605620487651</v>
      </c>
      <c r="H50" s="5">
        <v>45698.423531404493</v>
      </c>
      <c r="I50" s="5">
        <v>58733.561930490738</v>
      </c>
      <c r="J50" s="5">
        <v>48399.874648529636</v>
      </c>
      <c r="K50" s="5">
        <v>49722.307877453837</v>
      </c>
      <c r="L50" s="5">
        <v>139620.49525454984</v>
      </c>
      <c r="M50" s="5">
        <v>123374.06170912598</v>
      </c>
      <c r="N50" s="5">
        <v>158052.99520775699</v>
      </c>
      <c r="O50" s="5">
        <v>157511.67113957278</v>
      </c>
      <c r="P50" s="5">
        <v>140521.09521202228</v>
      </c>
      <c r="Q50" s="5">
        <v>138782.86938917934</v>
      </c>
      <c r="R50" s="5">
        <v>137206.33888182766</v>
      </c>
      <c r="S50" s="5">
        <v>100179.22624582151</v>
      </c>
      <c r="T50" s="5">
        <v>71190.307223984652</v>
      </c>
      <c r="U50" s="5">
        <v>55270.665708892535</v>
      </c>
      <c r="V50" s="5">
        <v>89835.417784752033</v>
      </c>
      <c r="W50" s="5">
        <v>64249.861494122109</v>
      </c>
    </row>
    <row r="51" spans="1:23">
      <c r="A51" s="6" t="s">
        <v>147</v>
      </c>
      <c r="B51" s="6" t="s">
        <v>116</v>
      </c>
      <c r="C51" s="5">
        <v>5231.6800493451046</v>
      </c>
      <c r="D51" s="5">
        <v>6208.6760550755234</v>
      </c>
      <c r="E51" s="5">
        <v>9247.2363819539351</v>
      </c>
      <c r="F51" s="5">
        <v>571.53775315927567</v>
      </c>
      <c r="G51" s="5">
        <v>916.01872996565396</v>
      </c>
      <c r="H51" s="5">
        <v>963.03720506961895</v>
      </c>
      <c r="I51" s="5">
        <v>6098.7230258267755</v>
      </c>
      <c r="J51" s="5">
        <v>3058.4968706679606</v>
      </c>
      <c r="K51" s="5">
        <v>1132.2367055702316</v>
      </c>
      <c r="L51" s="5">
        <v>14023.779502398076</v>
      </c>
      <c r="M51" s="5">
        <v>8485.4933905034795</v>
      </c>
      <c r="N51" s="5">
        <v>29187.955444729912</v>
      </c>
      <c r="O51" s="5">
        <v>32240.981317050759</v>
      </c>
      <c r="P51" s="5">
        <v>19724.189600651069</v>
      </c>
      <c r="Q51" s="5">
        <v>43194.227173027197</v>
      </c>
      <c r="R51" s="5">
        <v>30066.141784059546</v>
      </c>
      <c r="S51" s="5">
        <v>91611.423705708949</v>
      </c>
      <c r="T51" s="5">
        <v>51638.580405415581</v>
      </c>
      <c r="U51" s="5">
        <v>31186.136339416429</v>
      </c>
      <c r="V51" s="5">
        <v>76721.1354948191</v>
      </c>
      <c r="W51" s="5">
        <v>55337.132397609254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157274.33639110794</v>
      </c>
      <c r="D56" s="17">
        <v>166391.14425151944</v>
      </c>
      <c r="E56" s="17">
        <v>140363.99950119172</v>
      </c>
      <c r="F56" s="17">
        <v>41645.098113530345</v>
      </c>
      <c r="G56" s="17">
        <v>44331.624350453305</v>
      </c>
      <c r="H56" s="17">
        <v>46661.46073647411</v>
      </c>
      <c r="I56" s="17">
        <v>64832.284956317511</v>
      </c>
      <c r="J56" s="17">
        <v>51458.371519197593</v>
      </c>
      <c r="K56" s="17">
        <v>50854.544583024071</v>
      </c>
      <c r="L56" s="17">
        <v>153644.27475694791</v>
      </c>
      <c r="M56" s="17">
        <v>131859.55509962945</v>
      </c>
      <c r="N56" s="17">
        <v>187240.95065248691</v>
      </c>
      <c r="O56" s="17">
        <v>189752.65245662353</v>
      </c>
      <c r="P56" s="17">
        <v>160245.28481267334</v>
      </c>
      <c r="Q56" s="17">
        <v>181977.09656220654</v>
      </c>
      <c r="R56" s="17">
        <v>167272.48066588721</v>
      </c>
      <c r="S56" s="17">
        <v>191790.64995153045</v>
      </c>
      <c r="T56" s="17">
        <v>122828.88762940024</v>
      </c>
      <c r="U56" s="17">
        <v>86456.802048308964</v>
      </c>
      <c r="V56" s="17">
        <v>166556.55327957112</v>
      </c>
      <c r="W56" s="17">
        <v>119586.99389173137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77</v>
      </c>
      <c r="B10" s="6" t="s">
        <v>120</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77</v>
      </c>
      <c r="B11" s="6" t="s">
        <v>121</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97" t="s">
        <v>138</v>
      </c>
      <c r="B12" s="97"/>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128</v>
      </c>
      <c r="B21" s="6" t="s">
        <v>120</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128</v>
      </c>
      <c r="B22" s="6" t="s">
        <v>121</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97" t="s">
        <v>138</v>
      </c>
      <c r="B23" s="97"/>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145</v>
      </c>
      <c r="B32" s="6" t="s">
        <v>120</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145</v>
      </c>
      <c r="B33" s="6" t="s">
        <v>121</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97" t="s">
        <v>138</v>
      </c>
      <c r="B34" s="97"/>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146</v>
      </c>
      <c r="B43" s="6" t="s">
        <v>120</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146</v>
      </c>
      <c r="B44" s="6" t="s">
        <v>121</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97" t="s">
        <v>138</v>
      </c>
      <c r="B45" s="97"/>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147</v>
      </c>
      <c r="B54" s="6" t="s">
        <v>120</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147</v>
      </c>
      <c r="B55" s="6" t="s">
        <v>121</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97" t="s">
        <v>138</v>
      </c>
      <c r="B56" s="97"/>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148</v>
      </c>
      <c r="B66" s="6" t="s">
        <v>121</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97" t="s">
        <v>138</v>
      </c>
      <c r="B67" s="97"/>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68263.823619687304</v>
      </c>
      <c r="T6" s="5">
        <v>68263.823619687304</v>
      </c>
      <c r="U6" s="5">
        <v>68263.823619690025</v>
      </c>
      <c r="V6" s="5">
        <v>68263.823619687304</v>
      </c>
      <c r="W6" s="5">
        <v>68263.823619687304</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9661.2232318007264</v>
      </c>
      <c r="M9" s="5">
        <v>212774.17977355898</v>
      </c>
      <c r="N9" s="5">
        <v>228545.68878241192</v>
      </c>
      <c r="O9" s="5">
        <v>275017.38004215551</v>
      </c>
      <c r="P9" s="5">
        <v>381449.98653413053</v>
      </c>
      <c r="Q9" s="5">
        <v>852587.75473312452</v>
      </c>
      <c r="R9" s="5">
        <v>907543.76051860757</v>
      </c>
      <c r="S9" s="5">
        <v>1075982.9895323657</v>
      </c>
      <c r="T9" s="5">
        <v>1143690.6300218299</v>
      </c>
      <c r="U9" s="5">
        <v>1325549.0196573869</v>
      </c>
      <c r="V9" s="5">
        <v>1323833.7188505169</v>
      </c>
      <c r="W9" s="5">
        <v>1193041.2107940831</v>
      </c>
      <c r="X9" s="19"/>
    </row>
    <row r="10" spans="1:24">
      <c r="A10" s="6" t="s">
        <v>77</v>
      </c>
      <c r="B10" s="6" t="s">
        <v>120</v>
      </c>
      <c r="C10" s="5">
        <v>0</v>
      </c>
      <c r="D10" s="5">
        <v>156032.43544170287</v>
      </c>
      <c r="E10" s="5">
        <v>156032.43544171433</v>
      </c>
      <c r="F10" s="5">
        <v>156032.43544170287</v>
      </c>
      <c r="G10" s="5">
        <v>156032.43544170287</v>
      </c>
      <c r="H10" s="5">
        <v>238204.46811563964</v>
      </c>
      <c r="I10" s="5">
        <v>380425.8692951781</v>
      </c>
      <c r="J10" s="5">
        <v>416307.23933125677</v>
      </c>
      <c r="K10" s="5">
        <v>451993.47682171379</v>
      </c>
      <c r="L10" s="5">
        <v>714255.36939022248</v>
      </c>
      <c r="M10" s="5">
        <v>901059.62659600715</v>
      </c>
      <c r="N10" s="5">
        <v>1298481.357046027</v>
      </c>
      <c r="O10" s="5">
        <v>1312960.9065999677</v>
      </c>
      <c r="P10" s="5">
        <v>1370245.5749438249</v>
      </c>
      <c r="Q10" s="5">
        <v>1802090.6868125554</v>
      </c>
      <c r="R10" s="5">
        <v>1953540.1165663465</v>
      </c>
      <c r="S10" s="5">
        <v>2488694.9960064203</v>
      </c>
      <c r="T10" s="5">
        <v>2515785.0196405179</v>
      </c>
      <c r="U10" s="5">
        <v>2587554.0678000245</v>
      </c>
      <c r="V10" s="5">
        <v>2711448.1187625425</v>
      </c>
      <c r="W10" s="5">
        <v>2711448.1187625425</v>
      </c>
      <c r="X10" s="19"/>
    </row>
    <row r="11" spans="1:24">
      <c r="A11" s="6" t="s">
        <v>77</v>
      </c>
      <c r="B11" s="6" t="s">
        <v>121</v>
      </c>
      <c r="C11" s="5">
        <v>0</v>
      </c>
      <c r="D11" s="5">
        <v>76054.307162823359</v>
      </c>
      <c r="E11" s="5">
        <v>76054.307162830955</v>
      </c>
      <c r="F11" s="5">
        <v>103327.11117589226</v>
      </c>
      <c r="G11" s="5">
        <v>134001.96997157016</v>
      </c>
      <c r="H11" s="5">
        <v>225182.51029713897</v>
      </c>
      <c r="I11" s="5">
        <v>377012.60036185186</v>
      </c>
      <c r="J11" s="5">
        <v>384414.63707290281</v>
      </c>
      <c r="K11" s="5">
        <v>391807.93491892138</v>
      </c>
      <c r="L11" s="5">
        <v>500092.88796971564</v>
      </c>
      <c r="M11" s="5">
        <v>549305.0601258236</v>
      </c>
      <c r="N11" s="5">
        <v>596376.21963995544</v>
      </c>
      <c r="O11" s="5">
        <v>671217.27558264032</v>
      </c>
      <c r="P11" s="5">
        <v>723150.2059788038</v>
      </c>
      <c r="Q11" s="5">
        <v>1048519.3226255531</v>
      </c>
      <c r="R11" s="5">
        <v>1087637.4923522803</v>
      </c>
      <c r="S11" s="5">
        <v>1258400.9482837426</v>
      </c>
      <c r="T11" s="5">
        <v>1265432.6631532877</v>
      </c>
      <c r="U11" s="5">
        <v>1354914.4264121458</v>
      </c>
      <c r="V11" s="5">
        <v>1380598.9969160641</v>
      </c>
      <c r="W11" s="5">
        <v>1380598.9969160641</v>
      </c>
      <c r="X11" s="19"/>
    </row>
    <row r="12" spans="1:24">
      <c r="A12" s="97" t="s">
        <v>138</v>
      </c>
      <c r="B12" s="97"/>
      <c r="C12" s="17">
        <v>0</v>
      </c>
      <c r="D12" s="17">
        <v>236864.04623101794</v>
      </c>
      <c r="E12" s="17">
        <v>236864.04623103738</v>
      </c>
      <c r="F12" s="17">
        <v>264136.85024408682</v>
      </c>
      <c r="G12" s="17">
        <v>294811.70903976471</v>
      </c>
      <c r="H12" s="17">
        <v>468164.28203927033</v>
      </c>
      <c r="I12" s="17">
        <v>762215.77328352211</v>
      </c>
      <c r="J12" s="17">
        <v>805499.18003065139</v>
      </c>
      <c r="K12" s="17">
        <v>848578.71536712698</v>
      </c>
      <c r="L12" s="17">
        <v>1224009.4805917388</v>
      </c>
      <c r="M12" s="17">
        <v>1663138.8664953897</v>
      </c>
      <c r="N12" s="17">
        <v>2123403.2654683944</v>
      </c>
      <c r="O12" s="17">
        <v>2259195.5622247634</v>
      </c>
      <c r="P12" s="17">
        <v>2474845.7674567592</v>
      </c>
      <c r="Q12" s="17">
        <v>3703197.7641712334</v>
      </c>
      <c r="R12" s="17">
        <v>3948721.3694372345</v>
      </c>
      <c r="S12" s="17">
        <v>4891342.7574422155</v>
      </c>
      <c r="T12" s="17">
        <v>4993172.1364353225</v>
      </c>
      <c r="U12" s="17">
        <v>5336281.3374892473</v>
      </c>
      <c r="V12" s="17">
        <v>5484144.6581488103</v>
      </c>
      <c r="W12" s="17">
        <v>5353352.1500923764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177916.61434395291</v>
      </c>
      <c r="N20" s="5">
        <v>177916.61434393481</v>
      </c>
      <c r="O20" s="5">
        <v>177916.61434393481</v>
      </c>
      <c r="P20" s="5">
        <v>192929.39354476845</v>
      </c>
      <c r="Q20" s="5">
        <v>382237.92444089835</v>
      </c>
      <c r="R20" s="5">
        <v>382237.92444091511</v>
      </c>
      <c r="S20" s="5">
        <v>382237.92444091511</v>
      </c>
      <c r="T20" s="5">
        <v>392157.46341552213</v>
      </c>
      <c r="U20" s="5">
        <v>519960.9263295104</v>
      </c>
      <c r="V20" s="5">
        <v>519960.92632943869</v>
      </c>
      <c r="W20" s="5">
        <v>394145.17174746812</v>
      </c>
    </row>
    <row r="21" spans="1:23">
      <c r="A21" s="6" t="s">
        <v>128</v>
      </c>
      <c r="B21" s="6" t="s">
        <v>120</v>
      </c>
      <c r="C21" s="5">
        <v>0</v>
      </c>
      <c r="D21" s="5">
        <v>32459.581049599223</v>
      </c>
      <c r="E21" s="5">
        <v>32459.581049607947</v>
      </c>
      <c r="F21" s="5">
        <v>32459.581049599223</v>
      </c>
      <c r="G21" s="5">
        <v>32459.581049599223</v>
      </c>
      <c r="H21" s="5">
        <v>32459.581049599223</v>
      </c>
      <c r="I21" s="5">
        <v>32598.207886805427</v>
      </c>
      <c r="J21" s="5">
        <v>32598.207886806209</v>
      </c>
      <c r="K21" s="5">
        <v>32598.207886806209</v>
      </c>
      <c r="L21" s="5">
        <v>263786.59751315962</v>
      </c>
      <c r="M21" s="5">
        <v>374896.74837218027</v>
      </c>
      <c r="N21" s="5">
        <v>527886.48391901853</v>
      </c>
      <c r="O21" s="5">
        <v>532989.81783923216</v>
      </c>
      <c r="P21" s="5">
        <v>557234.42024786735</v>
      </c>
      <c r="Q21" s="5">
        <v>865188.58503377414</v>
      </c>
      <c r="R21" s="5">
        <v>945392.05076804943</v>
      </c>
      <c r="S21" s="5">
        <v>1076898.3925424071</v>
      </c>
      <c r="T21" s="5">
        <v>1076898.3925424071</v>
      </c>
      <c r="U21" s="5">
        <v>1076898.3925426323</v>
      </c>
      <c r="V21" s="5">
        <v>1076898.3925424071</v>
      </c>
      <c r="W21" s="5">
        <v>1076898.3925424071</v>
      </c>
    </row>
    <row r="22" spans="1:23">
      <c r="A22" s="6" t="s">
        <v>128</v>
      </c>
      <c r="B22" s="6" t="s">
        <v>121</v>
      </c>
      <c r="C22" s="5">
        <v>0</v>
      </c>
      <c r="D22" s="5">
        <v>37101.843624280322</v>
      </c>
      <c r="E22" s="5">
        <v>37101.843624283814</v>
      </c>
      <c r="F22" s="5">
        <v>64374.647637349233</v>
      </c>
      <c r="G22" s="5">
        <v>78682.082008823694</v>
      </c>
      <c r="H22" s="5">
        <v>140130.70988756843</v>
      </c>
      <c r="I22" s="5">
        <v>246015.88807071996</v>
      </c>
      <c r="J22" s="5">
        <v>246015.88807074141</v>
      </c>
      <c r="K22" s="5">
        <v>246015.88807074141</v>
      </c>
      <c r="L22" s="5">
        <v>332664.9937353381</v>
      </c>
      <c r="M22" s="5">
        <v>381877.165891457</v>
      </c>
      <c r="N22" s="5">
        <v>381877.16589146771</v>
      </c>
      <c r="O22" s="5">
        <v>437023.36918403604</v>
      </c>
      <c r="P22" s="5">
        <v>437023.36918403604</v>
      </c>
      <c r="Q22" s="5">
        <v>664654.58668764099</v>
      </c>
      <c r="R22" s="5">
        <v>664654.58668770723</v>
      </c>
      <c r="S22" s="5">
        <v>712741.69310763304</v>
      </c>
      <c r="T22" s="5">
        <v>718001.69664182747</v>
      </c>
      <c r="U22" s="5">
        <v>807483.45990072389</v>
      </c>
      <c r="V22" s="5">
        <v>810327.91290219245</v>
      </c>
      <c r="W22" s="5">
        <v>810327.91290219245</v>
      </c>
    </row>
    <row r="23" spans="1:23">
      <c r="A23" s="97" t="s">
        <v>138</v>
      </c>
      <c r="B23" s="97"/>
      <c r="C23" s="17">
        <v>0</v>
      </c>
      <c r="D23" s="17">
        <v>69561.424673879548</v>
      </c>
      <c r="E23" s="17">
        <v>69561.424673891757</v>
      </c>
      <c r="F23" s="17">
        <v>96834.228686948452</v>
      </c>
      <c r="G23" s="17">
        <v>111141.66305842291</v>
      </c>
      <c r="H23" s="17">
        <v>172590.29093716765</v>
      </c>
      <c r="I23" s="17">
        <v>278614.09595752537</v>
      </c>
      <c r="J23" s="17">
        <v>278614.0959575476</v>
      </c>
      <c r="K23" s="17">
        <v>278614.0959575476</v>
      </c>
      <c r="L23" s="17">
        <v>596451.59124849772</v>
      </c>
      <c r="M23" s="17">
        <v>934690.52860759024</v>
      </c>
      <c r="N23" s="17">
        <v>1087680.2641544212</v>
      </c>
      <c r="O23" s="17">
        <v>1147929.801367203</v>
      </c>
      <c r="P23" s="17">
        <v>1187187.182976672</v>
      </c>
      <c r="Q23" s="17">
        <v>1912081.0961623134</v>
      </c>
      <c r="R23" s="17">
        <v>1992284.561896672</v>
      </c>
      <c r="S23" s="17">
        <v>2171878.0100909551</v>
      </c>
      <c r="T23" s="17">
        <v>2187057.552599757</v>
      </c>
      <c r="U23" s="17">
        <v>2404342.7787728664</v>
      </c>
      <c r="V23" s="17">
        <v>2407187.2317740386</v>
      </c>
      <c r="W23" s="17">
        <v>2281371.4771920675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32024.971608444008</v>
      </c>
      <c r="T28" s="5">
        <v>32024.971608444008</v>
      </c>
      <c r="U28" s="5">
        <v>32024.971608445139</v>
      </c>
      <c r="V28" s="5">
        <v>32024.971608444008</v>
      </c>
      <c r="W28" s="5">
        <v>32024.971608444008</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20548.812635361854</v>
      </c>
      <c r="O31" s="5">
        <v>67020.503895105445</v>
      </c>
      <c r="P31" s="5">
        <v>158440.33118624683</v>
      </c>
      <c r="Q31" s="5">
        <v>305435.78985969623</v>
      </c>
      <c r="R31" s="5">
        <v>360391.79564516142</v>
      </c>
      <c r="S31" s="5">
        <v>524747.71079527144</v>
      </c>
      <c r="T31" s="5">
        <v>524747.71079527144</v>
      </c>
      <c r="U31" s="5">
        <v>540902.12367004179</v>
      </c>
      <c r="V31" s="5">
        <v>540902.12367001758</v>
      </c>
      <c r="W31" s="5">
        <v>540902.12367001758</v>
      </c>
    </row>
    <row r="32" spans="1:23">
      <c r="A32" s="6" t="s">
        <v>145</v>
      </c>
      <c r="B32" s="6" t="s">
        <v>120</v>
      </c>
      <c r="C32" s="5">
        <v>0</v>
      </c>
      <c r="D32" s="5">
        <v>71581.516017196816</v>
      </c>
      <c r="E32" s="5">
        <v>71581.516017198737</v>
      </c>
      <c r="F32" s="5">
        <v>71581.516017196816</v>
      </c>
      <c r="G32" s="5">
        <v>71581.516017196816</v>
      </c>
      <c r="H32" s="5">
        <v>116850.07347156221</v>
      </c>
      <c r="I32" s="5">
        <v>155203.16820269095</v>
      </c>
      <c r="J32" s="5">
        <v>155203.16820268679</v>
      </c>
      <c r="K32" s="5">
        <v>155203.16820268679</v>
      </c>
      <c r="L32" s="5">
        <v>161241.22354019221</v>
      </c>
      <c r="M32" s="5">
        <v>219005.85086420696</v>
      </c>
      <c r="N32" s="5">
        <v>463437.84576738119</v>
      </c>
      <c r="O32" s="5">
        <v>469960.97211900662</v>
      </c>
      <c r="P32" s="5">
        <v>503001.03805422876</v>
      </c>
      <c r="Q32" s="5">
        <v>559280.67342068744</v>
      </c>
      <c r="R32" s="5">
        <v>630526.6374402201</v>
      </c>
      <c r="S32" s="5">
        <v>845342.77091395855</v>
      </c>
      <c r="T32" s="5">
        <v>872432.79454805609</v>
      </c>
      <c r="U32" s="5">
        <v>875471.7373229654</v>
      </c>
      <c r="V32" s="5">
        <v>894751.99446560768</v>
      </c>
      <c r="W32" s="5">
        <v>894751.99446560768</v>
      </c>
    </row>
    <row r="33" spans="1:23">
      <c r="A33" s="6" t="s">
        <v>145</v>
      </c>
      <c r="B33" s="6" t="s">
        <v>121</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58647.316188659664</v>
      </c>
      <c r="P33" s="5">
        <v>110580.24658482295</v>
      </c>
      <c r="Q33" s="5">
        <v>189638.5901839195</v>
      </c>
      <c r="R33" s="5">
        <v>228756.75991054301</v>
      </c>
      <c r="S33" s="5">
        <v>351433.1094220794</v>
      </c>
      <c r="T33" s="5">
        <v>351433.1094220794</v>
      </c>
      <c r="U33" s="5">
        <v>351433.10942208633</v>
      </c>
      <c r="V33" s="5">
        <v>374273.22692449094</v>
      </c>
      <c r="W33" s="5">
        <v>374273.22692449094</v>
      </c>
    </row>
    <row r="34" spans="1:23">
      <c r="A34" s="97" t="s">
        <v>138</v>
      </c>
      <c r="B34" s="97"/>
      <c r="C34" s="17">
        <v>0</v>
      </c>
      <c r="D34" s="17">
        <v>115311.28318223158</v>
      </c>
      <c r="E34" s="17">
        <v>115311.28318223797</v>
      </c>
      <c r="F34" s="17">
        <v>115311.28318223158</v>
      </c>
      <c r="G34" s="17">
        <v>115311.28318223158</v>
      </c>
      <c r="H34" s="17">
        <v>160579.84063659696</v>
      </c>
      <c r="I34" s="17">
        <v>198932.93536773018</v>
      </c>
      <c r="J34" s="17">
        <v>198932.93536772154</v>
      </c>
      <c r="K34" s="17">
        <v>198932.93536772154</v>
      </c>
      <c r="L34" s="17">
        <v>204970.99070522696</v>
      </c>
      <c r="M34" s="17">
        <v>262735.61802924616</v>
      </c>
      <c r="N34" s="17">
        <v>522939.12194128608</v>
      </c>
      <c r="O34" s="17">
        <v>595628.79220277176</v>
      </c>
      <c r="P34" s="17">
        <v>772021.61582529848</v>
      </c>
      <c r="Q34" s="17">
        <v>1054355.0534643033</v>
      </c>
      <c r="R34" s="17">
        <v>1219675.1929959245</v>
      </c>
      <c r="S34" s="17">
        <v>1753548.5627397532</v>
      </c>
      <c r="T34" s="17">
        <v>1780638.5863738507</v>
      </c>
      <c r="U34" s="17">
        <v>1799831.9420235385</v>
      </c>
      <c r="V34" s="17">
        <v>1841952.31666856</v>
      </c>
      <c r="W34" s="17">
        <v>1841952.31666856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3168.6187985090273</v>
      </c>
      <c r="M42" s="5">
        <v>23388.207521850629</v>
      </c>
      <c r="N42" s="5">
        <v>23388.207521853961</v>
      </c>
      <c r="O42" s="5">
        <v>23388.207521853961</v>
      </c>
      <c r="P42" s="5">
        <v>23388.207521853961</v>
      </c>
      <c r="Q42" s="5">
        <v>87045.846453551931</v>
      </c>
      <c r="R42" s="5">
        <v>87045.846453558232</v>
      </c>
      <c r="S42" s="5">
        <v>87045.846453558232</v>
      </c>
      <c r="T42" s="5">
        <v>144833.94796841551</v>
      </c>
      <c r="U42" s="5">
        <v>171748.12253572608</v>
      </c>
      <c r="V42" s="5">
        <v>171748.12253576808</v>
      </c>
      <c r="W42" s="5">
        <v>171748.12253576808</v>
      </c>
    </row>
    <row r="43" spans="1:23">
      <c r="A43" s="6" t="s">
        <v>146</v>
      </c>
      <c r="B43" s="6" t="s">
        <v>120</v>
      </c>
      <c r="C43" s="5">
        <v>0</v>
      </c>
      <c r="D43" s="5">
        <v>51991.338374906838</v>
      </c>
      <c r="E43" s="5">
        <v>51991.338374907667</v>
      </c>
      <c r="F43" s="5">
        <v>51991.338374906838</v>
      </c>
      <c r="G43" s="5">
        <v>51991.338374906838</v>
      </c>
      <c r="H43" s="5">
        <v>88894.813594478212</v>
      </c>
      <c r="I43" s="5">
        <v>126173.7114699076</v>
      </c>
      <c r="J43" s="5">
        <v>162055.08150599813</v>
      </c>
      <c r="K43" s="5">
        <v>197741.31899645526</v>
      </c>
      <c r="L43" s="5">
        <v>197741.31899645526</v>
      </c>
      <c r="M43" s="5">
        <v>197741.31899644417</v>
      </c>
      <c r="N43" s="5">
        <v>197741.31899645526</v>
      </c>
      <c r="O43" s="5">
        <v>197741.31899645526</v>
      </c>
      <c r="P43" s="5">
        <v>197741.31899645526</v>
      </c>
      <c r="Q43" s="5">
        <v>197741.31899644417</v>
      </c>
      <c r="R43" s="5">
        <v>197741.31899645526</v>
      </c>
      <c r="S43" s="5">
        <v>293172.32489586301</v>
      </c>
      <c r="T43" s="5">
        <v>293172.32489586301</v>
      </c>
      <c r="U43" s="5">
        <v>361902.4302802012</v>
      </c>
      <c r="V43" s="5">
        <v>412391.5327545912</v>
      </c>
      <c r="W43" s="5">
        <v>412391.5327545912</v>
      </c>
    </row>
    <row r="44" spans="1:23">
      <c r="A44" s="6" t="s">
        <v>146</v>
      </c>
      <c r="B44" s="6" t="s">
        <v>121</v>
      </c>
      <c r="C44" s="5">
        <v>0</v>
      </c>
      <c r="D44" s="5">
        <v>0</v>
      </c>
      <c r="E44" s="5">
        <v>0</v>
      </c>
      <c r="F44" s="5">
        <v>0</v>
      </c>
      <c r="G44" s="5">
        <v>7959.4464345092592</v>
      </c>
      <c r="H44" s="5">
        <v>15711.750798297197</v>
      </c>
      <c r="I44" s="5">
        <v>23272.847096808757</v>
      </c>
      <c r="J44" s="5">
        <v>30674.883807834169</v>
      </c>
      <c r="K44" s="5">
        <v>38068.181653852786</v>
      </c>
      <c r="L44" s="5">
        <v>38068.181653852786</v>
      </c>
      <c r="M44" s="5">
        <v>38068.181653851076</v>
      </c>
      <c r="N44" s="5">
        <v>38068.181653852786</v>
      </c>
      <c r="O44" s="5">
        <v>38068.181653852786</v>
      </c>
      <c r="P44" s="5">
        <v>38068.181653852786</v>
      </c>
      <c r="Q44" s="5">
        <v>56747.737197938637</v>
      </c>
      <c r="R44" s="5">
        <v>56747.737197938426</v>
      </c>
      <c r="S44" s="5">
        <v>56747.737197938426</v>
      </c>
      <c r="T44" s="5">
        <v>56747.737197938426</v>
      </c>
      <c r="U44" s="5">
        <v>56747.737197938637</v>
      </c>
      <c r="V44" s="5">
        <v>56747.737197938426</v>
      </c>
      <c r="W44" s="5">
        <v>56747.737197938426</v>
      </c>
    </row>
    <row r="45" spans="1:23">
      <c r="A45" s="97" t="s">
        <v>138</v>
      </c>
      <c r="B45" s="97"/>
      <c r="C45" s="17">
        <v>0</v>
      </c>
      <c r="D45" s="17">
        <v>51991.338374906838</v>
      </c>
      <c r="E45" s="17">
        <v>51991.338374907667</v>
      </c>
      <c r="F45" s="17">
        <v>51991.338374906838</v>
      </c>
      <c r="G45" s="17">
        <v>59950.784809416095</v>
      </c>
      <c r="H45" s="17">
        <v>104606.56439277541</v>
      </c>
      <c r="I45" s="17">
        <v>149446.55856671635</v>
      </c>
      <c r="J45" s="17">
        <v>192729.9653138323</v>
      </c>
      <c r="K45" s="17">
        <v>235809.50065030804</v>
      </c>
      <c r="L45" s="17">
        <v>238978.11944881707</v>
      </c>
      <c r="M45" s="17">
        <v>259197.70817214588</v>
      </c>
      <c r="N45" s="17">
        <v>259197.70817216201</v>
      </c>
      <c r="O45" s="17">
        <v>259197.70817216201</v>
      </c>
      <c r="P45" s="17">
        <v>259197.70817216201</v>
      </c>
      <c r="Q45" s="17">
        <v>341534.90264793474</v>
      </c>
      <c r="R45" s="17">
        <v>341534.90264795191</v>
      </c>
      <c r="S45" s="17">
        <v>436965.90854735969</v>
      </c>
      <c r="T45" s="17">
        <v>494754.01006221696</v>
      </c>
      <c r="U45" s="17">
        <v>590398.29001386592</v>
      </c>
      <c r="V45" s="17">
        <v>640887.39248829766</v>
      </c>
      <c r="W45" s="17">
        <v>640887.39248829766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36238.852011243289</v>
      </c>
      <c r="T50" s="5">
        <v>36238.852011243289</v>
      </c>
      <c r="U50" s="5">
        <v>36238.852011244904</v>
      </c>
      <c r="V50" s="5">
        <v>36238.852011243289</v>
      </c>
      <c r="W50" s="5">
        <v>36238.852011243289</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1715.3008067999801</v>
      </c>
      <c r="M53" s="5">
        <v>6692.0542812633648</v>
      </c>
      <c r="N53" s="5">
        <v>6692.0542812612857</v>
      </c>
      <c r="O53" s="5">
        <v>6692.0542812612857</v>
      </c>
      <c r="P53" s="5">
        <v>6692.0542812612857</v>
      </c>
      <c r="Q53" s="5">
        <v>77868.193978978219</v>
      </c>
      <c r="R53" s="5">
        <v>77868.193978972777</v>
      </c>
      <c r="S53" s="5">
        <v>81951.507842620864</v>
      </c>
      <c r="T53" s="5">
        <v>81951.507842620864</v>
      </c>
      <c r="U53" s="5">
        <v>92937.847122108549</v>
      </c>
      <c r="V53" s="5">
        <v>91222.54631529261</v>
      </c>
      <c r="W53" s="5">
        <v>86245.792840829541</v>
      </c>
    </row>
    <row r="54" spans="1:23">
      <c r="A54" s="6" t="s">
        <v>147</v>
      </c>
      <c r="B54" s="6" t="s">
        <v>120</v>
      </c>
      <c r="C54" s="5">
        <v>0</v>
      </c>
      <c r="D54" s="5">
        <v>0</v>
      </c>
      <c r="E54" s="5">
        <v>0</v>
      </c>
      <c r="F54" s="5">
        <v>0</v>
      </c>
      <c r="G54" s="5">
        <v>0</v>
      </c>
      <c r="H54" s="5">
        <v>0</v>
      </c>
      <c r="I54" s="5">
        <v>0</v>
      </c>
      <c r="J54" s="5">
        <v>0</v>
      </c>
      <c r="K54" s="5">
        <v>0</v>
      </c>
      <c r="L54" s="5">
        <v>25035.447604649784</v>
      </c>
      <c r="M54" s="5">
        <v>42964.926627401517</v>
      </c>
      <c r="N54" s="5">
        <v>42964.92662740637</v>
      </c>
      <c r="O54" s="5">
        <v>45818.015909508002</v>
      </c>
      <c r="P54" s="5">
        <v>45818.015909508002</v>
      </c>
      <c r="Q54" s="5">
        <v>113429.32762587556</v>
      </c>
      <c r="R54" s="5">
        <v>113429.32762585535</v>
      </c>
      <c r="S54" s="5">
        <v>206830.72591842618</v>
      </c>
      <c r="T54" s="5">
        <v>206830.72591842618</v>
      </c>
      <c r="U54" s="5">
        <v>206830.72591845083</v>
      </c>
      <c r="V54" s="5">
        <v>260955.41726417124</v>
      </c>
      <c r="W54" s="5">
        <v>260955.41726417124</v>
      </c>
    </row>
    <row r="55" spans="1:23">
      <c r="A55" s="6" t="s">
        <v>147</v>
      </c>
      <c r="B55" s="6" t="s">
        <v>121</v>
      </c>
      <c r="C55" s="5">
        <v>0</v>
      </c>
      <c r="D55" s="5">
        <v>0</v>
      </c>
      <c r="E55" s="5">
        <v>0</v>
      </c>
      <c r="F55" s="5">
        <v>0</v>
      </c>
      <c r="G55" s="5">
        <v>8407.9779896941454</v>
      </c>
      <c r="H55" s="5">
        <v>30387.586072730257</v>
      </c>
      <c r="I55" s="5">
        <v>68771.401655776048</v>
      </c>
      <c r="J55" s="5">
        <v>68771.401655784153</v>
      </c>
      <c r="K55" s="5">
        <v>68771.401655784153</v>
      </c>
      <c r="L55" s="5">
        <v>90407.249041981791</v>
      </c>
      <c r="M55" s="5">
        <v>90407.249041968273</v>
      </c>
      <c r="N55" s="5">
        <v>137478.40855609189</v>
      </c>
      <c r="O55" s="5">
        <v>137478.40855609189</v>
      </c>
      <c r="P55" s="5">
        <v>137478.40855609189</v>
      </c>
      <c r="Q55" s="5">
        <v>137478.40855605397</v>
      </c>
      <c r="R55" s="5">
        <v>137478.40855609189</v>
      </c>
      <c r="S55" s="5">
        <v>137478.40855609189</v>
      </c>
      <c r="T55" s="5">
        <v>139250.11989144233</v>
      </c>
      <c r="U55" s="5">
        <v>139250.11989139687</v>
      </c>
      <c r="V55" s="5">
        <v>139250.11989144233</v>
      </c>
      <c r="W55" s="5">
        <v>139250.11989144233</v>
      </c>
    </row>
    <row r="56" spans="1:23">
      <c r="A56" s="97" t="s">
        <v>138</v>
      </c>
      <c r="B56" s="97"/>
      <c r="C56" s="17">
        <v>0</v>
      </c>
      <c r="D56" s="17">
        <v>0</v>
      </c>
      <c r="E56" s="17">
        <v>0</v>
      </c>
      <c r="F56" s="17">
        <v>0</v>
      </c>
      <c r="G56" s="17">
        <v>8407.9779896941454</v>
      </c>
      <c r="H56" s="17">
        <v>30387.586072730257</v>
      </c>
      <c r="I56" s="17">
        <v>68771.401655776048</v>
      </c>
      <c r="J56" s="17">
        <v>68771.401655784153</v>
      </c>
      <c r="K56" s="17">
        <v>68771.401655784153</v>
      </c>
      <c r="L56" s="17">
        <v>117157.99745343156</v>
      </c>
      <c r="M56" s="17">
        <v>140064.22995063316</v>
      </c>
      <c r="N56" s="17">
        <v>187135.38946475956</v>
      </c>
      <c r="O56" s="17">
        <v>189988.47874686116</v>
      </c>
      <c r="P56" s="17">
        <v>189988.47874686116</v>
      </c>
      <c r="Q56" s="17">
        <v>328775.9301609078</v>
      </c>
      <c r="R56" s="17">
        <v>328775.93016092002</v>
      </c>
      <c r="S56" s="17">
        <v>462499.49432838225</v>
      </c>
      <c r="T56" s="17">
        <v>464271.20566373272</v>
      </c>
      <c r="U56" s="17">
        <v>475257.54494320112</v>
      </c>
      <c r="V56" s="17">
        <v>527666.93548214948</v>
      </c>
      <c r="W56" s="17">
        <v>522690.18200768635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66450.781735774144</v>
      </c>
      <c r="J65" s="5">
        <v>66450.781735765588</v>
      </c>
      <c r="K65" s="5">
        <v>66450.781735765588</v>
      </c>
      <c r="L65" s="5">
        <v>66450.781735765588</v>
      </c>
      <c r="M65" s="5">
        <v>66450.781735774144</v>
      </c>
      <c r="N65" s="5">
        <v>66450.781735765588</v>
      </c>
      <c r="O65" s="5">
        <v>66450.781735765588</v>
      </c>
      <c r="P65" s="5">
        <v>66450.781735765588</v>
      </c>
      <c r="Q65" s="5">
        <v>66450.781735774144</v>
      </c>
      <c r="R65" s="5">
        <v>66450.781735765588</v>
      </c>
      <c r="S65" s="5">
        <v>66450.781735765588</v>
      </c>
      <c r="T65" s="5">
        <v>66450.781735765588</v>
      </c>
      <c r="U65" s="5">
        <v>66450.781735774144</v>
      </c>
      <c r="V65" s="5">
        <v>66450.781735765588</v>
      </c>
      <c r="W65" s="5">
        <v>66450.781735765588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66450.781735774144</v>
      </c>
      <c r="J67" s="17">
        <v>66450.781735765588</v>
      </c>
      <c r="K67" s="17">
        <v>66450.781735765588</v>
      </c>
      <c r="L67" s="17">
        <v>66450.781735765588</v>
      </c>
      <c r="M67" s="17">
        <v>66450.781735774144</v>
      </c>
      <c r="N67" s="17">
        <v>66450.781735765588</v>
      </c>
      <c r="O67" s="17">
        <v>66450.781735765588</v>
      </c>
      <c r="P67" s="17">
        <v>66450.781735765588</v>
      </c>
      <c r="Q67" s="17">
        <v>66450.781735774144</v>
      </c>
      <c r="R67" s="17">
        <v>66450.781735765588</v>
      </c>
      <c r="S67" s="17">
        <v>66450.781735765588</v>
      </c>
      <c r="T67" s="17">
        <v>66450.781735765588</v>
      </c>
      <c r="U67" s="17">
        <v>66450.781735774144</v>
      </c>
      <c r="V67" s="17">
        <v>66450.781735765588</v>
      </c>
      <c r="W67" s="17">
        <v>66450.781735765588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77</v>
      </c>
      <c r="B5" s="6" t="s">
        <v>114</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77</v>
      </c>
      <c r="B5" s="6" t="s">
        <v>114</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145</v>
      </c>
      <c r="B5" s="6" t="s">
        <v>254</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146</v>
      </c>
      <c r="B6" s="6" t="s">
        <v>254</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147</v>
      </c>
      <c r="B7" s="6" t="s">
        <v>254</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4982.8994132055104</v>
      </c>
      <c r="F4" s="5">
        <v>15153.656275654617</v>
      </c>
      <c r="G4" s="5">
        <v>0</v>
      </c>
      <c r="H4" s="5">
        <v>0</v>
      </c>
      <c r="I4" s="5">
        <v>0</v>
      </c>
      <c r="J4" s="5">
        <v>0</v>
      </c>
      <c r="K4" s="5">
        <v>3754.3445869939801</v>
      </c>
      <c r="L4" s="5">
        <v>0</v>
      </c>
      <c r="M4" s="5">
        <v>0</v>
      </c>
      <c r="N4" s="5">
        <v>0</v>
      </c>
      <c r="O4" s="5">
        <v>0</v>
      </c>
      <c r="P4" s="5">
        <v>13485.575297152418</v>
      </c>
      <c r="Q4" s="5">
        <v>0</v>
      </c>
      <c r="R4" s="5">
        <v>13167.299786201769</v>
      </c>
      <c r="S4" s="5">
        <v>0</v>
      </c>
      <c r="T4" s="5">
        <v>10307.0623518264</v>
      </c>
      <c r="U4" s="5">
        <v>38711.123477885878</v>
      </c>
      <c r="V4" s="5">
        <v>0</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17456.373127512281</v>
      </c>
      <c r="W5" s="5">
        <v>0</v>
      </c>
    </row>
    <row r="6" spans="1:23">
      <c r="A6" s="6" t="s">
        <v>146</v>
      </c>
      <c r="B6" s="6" t="s">
        <v>254</v>
      </c>
      <c r="C6" s="5">
        <v>1753.9218120751318</v>
      </c>
      <c r="D6" s="5">
        <v>47.374748242859404</v>
      </c>
      <c r="E6" s="5">
        <v>0</v>
      </c>
      <c r="F6" s="5">
        <v>0</v>
      </c>
      <c r="G6" s="5">
        <v>0</v>
      </c>
      <c r="H6" s="5">
        <v>0</v>
      </c>
      <c r="I6" s="5">
        <v>0</v>
      </c>
      <c r="J6" s="5">
        <v>0</v>
      </c>
      <c r="K6" s="5">
        <v>269.31562201236102</v>
      </c>
      <c r="L6" s="5">
        <v>0</v>
      </c>
      <c r="M6" s="5">
        <v>0</v>
      </c>
      <c r="N6" s="5">
        <v>0</v>
      </c>
      <c r="O6" s="5">
        <v>0</v>
      </c>
      <c r="P6" s="5">
        <v>0</v>
      </c>
      <c r="Q6" s="5">
        <v>5014.3995277092308</v>
      </c>
      <c r="R6" s="5">
        <v>0</v>
      </c>
      <c r="S6" s="5">
        <v>0</v>
      </c>
      <c r="T6" s="5">
        <v>3571.65000481589</v>
      </c>
      <c r="U6" s="5">
        <v>23587.493424484557</v>
      </c>
      <c r="V6" s="5">
        <v>0</v>
      </c>
      <c r="W6" s="5">
        <v>0</v>
      </c>
    </row>
    <row r="7" spans="1:23">
      <c r="A7" s="6" t="s">
        <v>147</v>
      </c>
      <c r="B7" s="6" t="s">
        <v>254</v>
      </c>
      <c r="C7" s="5">
        <v>544.42804946775004</v>
      </c>
      <c r="D7" s="5">
        <v>608.14255978286997</v>
      </c>
      <c r="E7" s="5">
        <v>0</v>
      </c>
      <c r="F7" s="5">
        <v>0</v>
      </c>
      <c r="G7" s="5">
        <v>0</v>
      </c>
      <c r="H7" s="5">
        <v>0</v>
      </c>
      <c r="I7" s="5">
        <v>0</v>
      </c>
      <c r="J7" s="5">
        <v>0</v>
      </c>
      <c r="K7" s="5">
        <v>0</v>
      </c>
      <c r="L7" s="5">
        <v>0</v>
      </c>
      <c r="M7" s="5">
        <v>0</v>
      </c>
      <c r="N7" s="5">
        <v>0</v>
      </c>
      <c r="O7" s="5">
        <v>0</v>
      </c>
      <c r="P7" s="5">
        <v>0</v>
      </c>
      <c r="Q7" s="5">
        <v>2897.0846863018264</v>
      </c>
      <c r="R7" s="5">
        <v>0</v>
      </c>
      <c r="S7" s="5">
        <v>7918.4712767842502</v>
      </c>
      <c r="T7" s="5">
        <v>1647.2627502529801</v>
      </c>
      <c r="U7" s="5">
        <v>5143.8759993419408</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2298.3498615428816</v>
      </c>
      <c r="D9" s="17">
        <v>655.51730802572933</v>
      </c>
      <c r="E9" s="17">
        <v>4982.8994132055104</v>
      </c>
      <c r="F9" s="17">
        <v>15153.656275654617</v>
      </c>
      <c r="G9" s="17">
        <v>0</v>
      </c>
      <c r="H9" s="17">
        <v>0</v>
      </c>
      <c r="I9" s="17">
        <v>0</v>
      </c>
      <c r="J9" s="17">
        <v>0</v>
      </c>
      <c r="K9" s="17">
        <v>4023.6602090063411</v>
      </c>
      <c r="L9" s="17">
        <v>0</v>
      </c>
      <c r="M9" s="17">
        <v>0</v>
      </c>
      <c r="N9" s="17">
        <v>0</v>
      </c>
      <c r="O9" s="17">
        <v>0</v>
      </c>
      <c r="P9" s="17">
        <v>13485.575297152418</v>
      </c>
      <c r="Q9" s="17">
        <v>7911.4842140110577</v>
      </c>
      <c r="R9" s="17">
        <v>13167.299786201769</v>
      </c>
      <c r="S9" s="17">
        <v>7918.4712767842502</v>
      </c>
      <c r="T9" s="17">
        <v>15525.97510689527</v>
      </c>
      <c r="U9" s="17">
        <v>67442.49290171238</v>
      </c>
      <c r="V9" s="17">
        <v>17456.373127512281</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18977.751004275047</v>
      </c>
      <c r="M4" s="5">
        <v>60337.261387936596</v>
      </c>
      <c r="N4" s="5">
        <v>92820.705287528137</v>
      </c>
      <c r="O4" s="5">
        <v>116394.8298108524</v>
      </c>
      <c r="P4" s="5">
        <v>121654.52689145121</v>
      </c>
      <c r="Q4" s="5">
        <v>275281.97107735288</v>
      </c>
      <c r="R4" s="5">
        <v>293059.3616698992</v>
      </c>
      <c r="S4" s="5">
        <v>342905.70859761274</v>
      </c>
      <c r="T4" s="5">
        <v>345167.16424419545</v>
      </c>
      <c r="U4" s="5">
        <v>385959.81912480615</v>
      </c>
      <c r="V4" s="5">
        <v>387217.80761016713</v>
      </c>
      <c r="W4" s="5">
        <v>387217.80761016713</v>
      </c>
    </row>
    <row r="5" spans="1:23">
      <c r="A5" s="6" t="s">
        <v>145</v>
      </c>
      <c r="B5" s="6" t="s">
        <v>234</v>
      </c>
      <c r="C5" s="5">
        <v>0</v>
      </c>
      <c r="D5" s="5">
        <v>0</v>
      </c>
      <c r="E5" s="5">
        <v>0</v>
      </c>
      <c r="F5" s="5">
        <v>0</v>
      </c>
      <c r="G5" s="5">
        <v>0</v>
      </c>
      <c r="H5" s="5">
        <v>0</v>
      </c>
      <c r="I5" s="5">
        <v>0</v>
      </c>
      <c r="J5" s="5">
        <v>0</v>
      </c>
      <c r="K5" s="5">
        <v>0</v>
      </c>
      <c r="L5" s="5">
        <v>0</v>
      </c>
      <c r="M5" s="5">
        <v>0</v>
      </c>
      <c r="N5" s="5">
        <v>0</v>
      </c>
      <c r="O5" s="5">
        <v>0</v>
      </c>
      <c r="P5" s="5">
        <v>7722.4040226649213</v>
      </c>
      <c r="Q5" s="5">
        <v>43759.421949976313</v>
      </c>
      <c r="R5" s="5">
        <v>61677.386589561625</v>
      </c>
      <c r="S5" s="5">
        <v>130335.08067851677</v>
      </c>
      <c r="T5" s="5">
        <v>133342.90806084522</v>
      </c>
      <c r="U5" s="5">
        <v>133964.12819904429</v>
      </c>
      <c r="V5" s="5">
        <v>157882.73991505132</v>
      </c>
      <c r="W5" s="5">
        <v>157882.73991505132</v>
      </c>
    </row>
    <row r="6" spans="1:23">
      <c r="A6" s="6" t="s">
        <v>146</v>
      </c>
      <c r="B6" s="6" t="s">
        <v>234</v>
      </c>
      <c r="C6" s="5">
        <v>0</v>
      </c>
      <c r="D6" s="5">
        <v>0</v>
      </c>
      <c r="E6" s="5">
        <v>0</v>
      </c>
      <c r="F6" s="5">
        <v>0</v>
      </c>
      <c r="G6" s="5">
        <v>0</v>
      </c>
      <c r="H6" s="5">
        <v>0</v>
      </c>
      <c r="I6" s="5">
        <v>0</v>
      </c>
      <c r="J6" s="5">
        <v>0</v>
      </c>
      <c r="K6" s="5">
        <v>4113.2499999995807</v>
      </c>
      <c r="L6" s="5">
        <v>4113.2499999995807</v>
      </c>
      <c r="M6" s="5">
        <v>4113.2499999990159</v>
      </c>
      <c r="N6" s="5">
        <v>4113.2499999995807</v>
      </c>
      <c r="O6" s="5">
        <v>4113.2499999995807</v>
      </c>
      <c r="P6" s="5">
        <v>4113.2499999995807</v>
      </c>
      <c r="Q6" s="5">
        <v>4113.2499999990159</v>
      </c>
      <c r="R6" s="5">
        <v>4113.2499999995807</v>
      </c>
      <c r="S6" s="5">
        <v>4113.2499999995807</v>
      </c>
      <c r="T6" s="5">
        <v>4113.2499999995807</v>
      </c>
      <c r="U6" s="5">
        <v>8293.6811388667065</v>
      </c>
      <c r="V6" s="5">
        <v>12422.109068099393</v>
      </c>
      <c r="W6" s="5">
        <v>12422.109068099393</v>
      </c>
    </row>
    <row r="7" spans="1:23">
      <c r="A7" s="6" t="s">
        <v>147</v>
      </c>
      <c r="B7" s="6" t="s">
        <v>234</v>
      </c>
      <c r="C7" s="5">
        <v>0</v>
      </c>
      <c r="D7" s="5">
        <v>0</v>
      </c>
      <c r="E7" s="5">
        <v>0</v>
      </c>
      <c r="F7" s="5">
        <v>0</v>
      </c>
      <c r="G7" s="5">
        <v>0</v>
      </c>
      <c r="H7" s="5">
        <v>0</v>
      </c>
      <c r="I7" s="5">
        <v>0</v>
      </c>
      <c r="J7" s="5">
        <v>0</v>
      </c>
      <c r="K7" s="5">
        <v>0</v>
      </c>
      <c r="L7" s="5">
        <v>0</v>
      </c>
      <c r="M7" s="5">
        <v>2772.9574201187725</v>
      </c>
      <c r="N7" s="5">
        <v>2772.9574201192049</v>
      </c>
      <c r="O7" s="5">
        <v>3224.21879880796</v>
      </c>
      <c r="P7" s="5">
        <v>3224.21879880796</v>
      </c>
      <c r="Q7" s="5">
        <v>25206.733711614794</v>
      </c>
      <c r="R7" s="5">
        <v>25206.733711615012</v>
      </c>
      <c r="S7" s="5">
        <v>51644.735296229068</v>
      </c>
      <c r="T7" s="5">
        <v>52738.986423316222</v>
      </c>
      <c r="U7" s="5">
        <v>52738.986423324284</v>
      </c>
      <c r="V7" s="5">
        <v>61888.824078008634</v>
      </c>
      <c r="W7" s="5">
        <v>61888.824078008634</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419.47499999996631</v>
      </c>
      <c r="K9" s="17">
        <v>4532.7249999995474</v>
      </c>
      <c r="L9" s="17">
        <v>23091.001004274629</v>
      </c>
      <c r="M9" s="17">
        <v>67223.468808054386</v>
      </c>
      <c r="N9" s="17">
        <v>99706.912707646916</v>
      </c>
      <c r="O9" s="17">
        <v>123732.29860965993</v>
      </c>
      <c r="P9" s="17">
        <v>136714.39971292368</v>
      </c>
      <c r="Q9" s="17">
        <v>348361.37673894298</v>
      </c>
      <c r="R9" s="17">
        <v>384056.73197107547</v>
      </c>
      <c r="S9" s="17">
        <v>528998.77457235812</v>
      </c>
      <c r="T9" s="17">
        <v>535362.3087283565</v>
      </c>
      <c r="U9" s="17">
        <v>580956.6148860415</v>
      </c>
      <c r="V9" s="17">
        <v>619411.48067132651</v>
      </c>
      <c r="W9" s="17">
        <v>619411.48067132651</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F31A4-FC5B-4A12-9B7D-EAAF74E25252}">
  <ds:schemaRefs>
    <ds:schemaRef ds:uri="http://purl.org/dc/elements/1.1/"/>
    <ds:schemaRef ds:uri="0846c3b3-81a9-45d6-ba5b-8be618a9c9d5"/>
    <ds:schemaRef ds:uri="http://schemas.openxmlformats.org/package/2006/metadata/core-properties"/>
    <ds:schemaRef ds:uri="2d13b51a-01fc-4fe6-9d22-83de624198c5"/>
    <ds:schemaRef ds:uri="http://schemas.microsoft.com/office/infopath/2007/PartnerControls"/>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3561123-6196-42B5-B047-092E563DA3B0}">
  <ds:schemaRefs>
    <ds:schemaRef ds:uri="http://schemas.microsoft.com/sharepoint/v3/contenttype/forms"/>
  </ds:schemaRefs>
</ds:datastoreItem>
</file>

<file path=customXml/itemProps3.xml><?xml version="1.0" encoding="utf-8"?>
<ds:datastoreItem xmlns:ds="http://schemas.openxmlformats.org/officeDocument/2006/customXml" ds:itemID="{AF7CF4DA-E0DC-42EA-B7D9-6DFD93191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2020-07-28T07:12:12Z</dcterms:created>
  <dcterms:modified xsi:type="dcterms:W3CDTF">2020-07-30T01:51:31Z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